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27A9424D-7FB3-4DEF-B4A4-81DD961EA20D}"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NN'!$A$5:$Q$196</definedName>
    <definedName name="_xlnm._FilterDatabase" localSheetId="0" hidden="1">'Đất PNN'!$A$4:$O$198</definedName>
    <definedName name="_xlnm.Print_Area" localSheetId="1">'Đất NN'!$A$1:$N$196</definedName>
    <definedName name="_xlnm.Print_Area" localSheetId="0">'Đất PNN'!$B$1:$N$197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97" i="1" l="1"/>
  <c r="J197" i="1"/>
  <c r="I197" i="1"/>
  <c r="K196" i="1"/>
  <c r="J196" i="1"/>
  <c r="I196" i="1"/>
  <c r="K195" i="1"/>
  <c r="J195" i="1"/>
  <c r="I195" i="1"/>
  <c r="K194" i="1"/>
  <c r="J194" i="1"/>
  <c r="M194" i="1" s="1"/>
  <c r="I194" i="1"/>
  <c r="K193" i="1"/>
  <c r="J193" i="1"/>
  <c r="I193" i="1"/>
  <c r="K192" i="1"/>
  <c r="J192" i="1"/>
  <c r="I192" i="1"/>
  <c r="K191" i="1"/>
  <c r="J191" i="1"/>
  <c r="I191" i="1"/>
  <c r="K190" i="1"/>
  <c r="J190" i="1"/>
  <c r="I190" i="1"/>
  <c r="K189" i="1"/>
  <c r="J189" i="1"/>
  <c r="I189" i="1"/>
  <c r="K188" i="1"/>
  <c r="J188" i="1"/>
  <c r="I188" i="1"/>
  <c r="K187" i="1"/>
  <c r="J187" i="1"/>
  <c r="I187" i="1"/>
  <c r="K186" i="1"/>
  <c r="J186" i="1"/>
  <c r="M186" i="1" s="1"/>
  <c r="I186" i="1"/>
  <c r="K185" i="1"/>
  <c r="J185" i="1"/>
  <c r="I185" i="1"/>
  <c r="K184" i="1"/>
  <c r="J184" i="1"/>
  <c r="I184" i="1"/>
  <c r="K183" i="1"/>
  <c r="J183" i="1"/>
  <c r="I183" i="1"/>
  <c r="K182" i="1"/>
  <c r="J182" i="1"/>
  <c r="M182" i="1" s="1"/>
  <c r="I182" i="1"/>
  <c r="L182" i="1" s="1"/>
  <c r="K181" i="1"/>
  <c r="J181" i="1"/>
  <c r="I181" i="1"/>
  <c r="K180" i="1"/>
  <c r="J180" i="1"/>
  <c r="I180" i="1"/>
  <c r="K179" i="1"/>
  <c r="J179" i="1"/>
  <c r="I179" i="1"/>
  <c r="K178" i="1"/>
  <c r="J178" i="1"/>
  <c r="M178" i="1" s="1"/>
  <c r="I178" i="1"/>
  <c r="K177" i="1"/>
  <c r="J177" i="1"/>
  <c r="I177" i="1"/>
  <c r="K176" i="1"/>
  <c r="J176" i="1"/>
  <c r="I176" i="1"/>
  <c r="K175" i="1"/>
  <c r="J175" i="1"/>
  <c r="I175" i="1"/>
  <c r="K174" i="1"/>
  <c r="J174" i="1"/>
  <c r="I174" i="1"/>
  <c r="K173" i="1"/>
  <c r="J173" i="1"/>
  <c r="I173" i="1"/>
  <c r="K172" i="1"/>
  <c r="J172" i="1"/>
  <c r="I172" i="1"/>
  <c r="K171" i="1"/>
  <c r="J171" i="1"/>
  <c r="I171" i="1"/>
  <c r="K170" i="1"/>
  <c r="J170" i="1"/>
  <c r="M170" i="1" s="1"/>
  <c r="I170" i="1"/>
  <c r="K169" i="1"/>
  <c r="J169" i="1"/>
  <c r="I169" i="1"/>
  <c r="K168" i="1"/>
  <c r="J168" i="1"/>
  <c r="I168" i="1"/>
  <c r="K167" i="1"/>
  <c r="J167" i="1"/>
  <c r="I167" i="1"/>
  <c r="K166" i="1"/>
  <c r="J166" i="1"/>
  <c r="M166" i="1" s="1"/>
  <c r="I166" i="1"/>
  <c r="K165" i="1"/>
  <c r="J165" i="1"/>
  <c r="I165" i="1"/>
  <c r="K164" i="1"/>
  <c r="J164" i="1"/>
  <c r="I164" i="1"/>
  <c r="K163" i="1"/>
  <c r="J163" i="1"/>
  <c r="I163" i="1"/>
  <c r="K162" i="1"/>
  <c r="J162" i="1"/>
  <c r="I162" i="1"/>
  <c r="K161" i="1"/>
  <c r="J161" i="1"/>
  <c r="I161" i="1"/>
  <c r="K160" i="1"/>
  <c r="J160" i="1"/>
  <c r="I160" i="1"/>
  <c r="K159" i="1"/>
  <c r="J159" i="1"/>
  <c r="I159" i="1"/>
  <c r="K158" i="1"/>
  <c r="J158" i="1"/>
  <c r="M158" i="1" s="1"/>
  <c r="I158" i="1"/>
  <c r="K157" i="1"/>
  <c r="J157" i="1"/>
  <c r="I157" i="1"/>
  <c r="K156" i="1"/>
  <c r="J156" i="1"/>
  <c r="I156" i="1"/>
  <c r="K155" i="1"/>
  <c r="J155" i="1"/>
  <c r="I155" i="1"/>
  <c r="K154" i="1"/>
  <c r="J154" i="1"/>
  <c r="M154" i="1" s="1"/>
  <c r="I154" i="1"/>
  <c r="K153" i="1"/>
  <c r="J153" i="1"/>
  <c r="I153" i="1"/>
  <c r="K152" i="1"/>
  <c r="J152" i="1"/>
  <c r="I152" i="1"/>
  <c r="K151" i="1"/>
  <c r="J151" i="1"/>
  <c r="I151" i="1"/>
  <c r="K150" i="1"/>
  <c r="J150" i="1"/>
  <c r="M150" i="1" s="1"/>
  <c r="I150" i="1"/>
  <c r="K149" i="1"/>
  <c r="J149" i="1"/>
  <c r="I149" i="1"/>
  <c r="K148" i="1"/>
  <c r="J148" i="1"/>
  <c r="I148" i="1"/>
  <c r="K147" i="1"/>
  <c r="J147" i="1"/>
  <c r="I147" i="1"/>
  <c r="K146" i="1"/>
  <c r="J146" i="1"/>
  <c r="M146" i="1" s="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M134" i="1" s="1"/>
  <c r="I134" i="1"/>
  <c r="K133" i="1"/>
  <c r="J133" i="1"/>
  <c r="I133" i="1"/>
  <c r="K132" i="1"/>
  <c r="J132" i="1"/>
  <c r="I132" i="1"/>
  <c r="K131" i="1"/>
  <c r="J131" i="1"/>
  <c r="I131" i="1"/>
  <c r="K130" i="1"/>
  <c r="J130" i="1"/>
  <c r="M130" i="1" s="1"/>
  <c r="I130" i="1"/>
  <c r="K129" i="1"/>
  <c r="J129" i="1"/>
  <c r="I129" i="1"/>
  <c r="K128" i="1"/>
  <c r="J128" i="1"/>
  <c r="I128" i="1"/>
  <c r="K127" i="1"/>
  <c r="J127" i="1"/>
  <c r="I127" i="1"/>
  <c r="K126" i="1"/>
  <c r="J126" i="1"/>
  <c r="I126" i="1"/>
  <c r="L126" i="1" s="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M114" i="1" s="1"/>
  <c r="I114" i="1"/>
  <c r="K113" i="1"/>
  <c r="J113" i="1"/>
  <c r="I113" i="1"/>
  <c r="K112" i="1"/>
  <c r="J112" i="1"/>
  <c r="I112" i="1"/>
  <c r="K111" i="1"/>
  <c r="J111" i="1"/>
  <c r="I111" i="1"/>
  <c r="K110" i="1"/>
  <c r="J110" i="1"/>
  <c r="M110" i="1" s="1"/>
  <c r="I110" i="1"/>
  <c r="K109" i="1"/>
  <c r="J109" i="1"/>
  <c r="I109" i="1"/>
  <c r="K108" i="1"/>
  <c r="J108" i="1"/>
  <c r="I108" i="1"/>
  <c r="K107" i="1"/>
  <c r="J107" i="1"/>
  <c r="I107" i="1"/>
  <c r="K106" i="1"/>
  <c r="J106" i="1"/>
  <c r="M106" i="1" s="1"/>
  <c r="I106" i="1"/>
  <c r="K105" i="1"/>
  <c r="J105" i="1"/>
  <c r="I105" i="1"/>
  <c r="K104" i="1"/>
  <c r="J104" i="1"/>
  <c r="I104" i="1"/>
  <c r="K103" i="1"/>
  <c r="J103" i="1"/>
  <c r="I103" i="1"/>
  <c r="K102" i="1"/>
  <c r="J102" i="1"/>
  <c r="I102" i="1"/>
  <c r="K101" i="1"/>
  <c r="J101" i="1"/>
  <c r="I101" i="1"/>
  <c r="K100" i="1"/>
  <c r="J100" i="1"/>
  <c r="I100" i="1"/>
  <c r="K99" i="1"/>
  <c r="J99" i="1"/>
  <c r="I99" i="1"/>
  <c r="K98" i="1"/>
  <c r="J98" i="1"/>
  <c r="M98" i="1" s="1"/>
  <c r="I98" i="1"/>
  <c r="L98" i="1" s="1"/>
  <c r="K97" i="1"/>
  <c r="J97" i="1"/>
  <c r="I97" i="1"/>
  <c r="K96" i="1"/>
  <c r="J96" i="1"/>
  <c r="I96" i="1"/>
  <c r="K95" i="1"/>
  <c r="J95" i="1"/>
  <c r="I95" i="1"/>
  <c r="K94" i="1"/>
  <c r="J94" i="1"/>
  <c r="M94" i="1" s="1"/>
  <c r="I94" i="1"/>
  <c r="K93" i="1"/>
  <c r="J93" i="1"/>
  <c r="I93" i="1"/>
  <c r="K92" i="1"/>
  <c r="J92" i="1"/>
  <c r="I92" i="1"/>
  <c r="K91" i="1"/>
  <c r="J91" i="1"/>
  <c r="I91" i="1"/>
  <c r="K90" i="1"/>
  <c r="J90" i="1"/>
  <c r="I90" i="1"/>
  <c r="K89" i="1"/>
  <c r="J89" i="1"/>
  <c r="I89" i="1"/>
  <c r="K88" i="1"/>
  <c r="J88" i="1"/>
  <c r="I88" i="1"/>
  <c r="K87" i="1"/>
  <c r="J87" i="1"/>
  <c r="I87" i="1"/>
  <c r="K86" i="1"/>
  <c r="J86" i="1"/>
  <c r="M86" i="1" s="1"/>
  <c r="I86" i="1"/>
  <c r="K85" i="1"/>
  <c r="J85" i="1"/>
  <c r="I85" i="1"/>
  <c r="K84" i="1"/>
  <c r="J84" i="1"/>
  <c r="I84" i="1"/>
  <c r="K83" i="1"/>
  <c r="J83" i="1"/>
  <c r="I83" i="1"/>
  <c r="K82" i="1"/>
  <c r="J82" i="1"/>
  <c r="M82" i="1" s="1"/>
  <c r="I82" i="1"/>
  <c r="K81" i="1"/>
  <c r="J81" i="1"/>
  <c r="I81" i="1"/>
  <c r="K80" i="1"/>
  <c r="J80" i="1"/>
  <c r="I80" i="1"/>
  <c r="K79" i="1"/>
  <c r="J79" i="1"/>
  <c r="I79" i="1"/>
  <c r="K78" i="1"/>
  <c r="J78" i="1"/>
  <c r="M78" i="1" s="1"/>
  <c r="I78" i="1"/>
  <c r="K77" i="1"/>
  <c r="J77" i="1"/>
  <c r="I77" i="1"/>
  <c r="K76" i="1"/>
  <c r="J76" i="1"/>
  <c r="I76" i="1"/>
  <c r="K75" i="1"/>
  <c r="J75" i="1"/>
  <c r="I75" i="1"/>
  <c r="K74" i="1"/>
  <c r="J74" i="1"/>
  <c r="M74" i="1" s="1"/>
  <c r="I74" i="1"/>
  <c r="K73" i="1"/>
  <c r="J73" i="1"/>
  <c r="I73" i="1"/>
  <c r="K72" i="1"/>
  <c r="J72" i="1"/>
  <c r="I72" i="1"/>
  <c r="K71" i="1"/>
  <c r="J71" i="1"/>
  <c r="I71" i="1"/>
  <c r="K70" i="1"/>
  <c r="J70" i="1"/>
  <c r="M70" i="1" s="1"/>
  <c r="I70" i="1"/>
  <c r="K69" i="1"/>
  <c r="J69" i="1"/>
  <c r="I69" i="1"/>
  <c r="K68" i="1"/>
  <c r="J68" i="1"/>
  <c r="I68" i="1"/>
  <c r="K67" i="1"/>
  <c r="J67" i="1"/>
  <c r="I67" i="1"/>
  <c r="K66" i="1"/>
  <c r="J66" i="1"/>
  <c r="I66" i="1"/>
  <c r="K65" i="1"/>
  <c r="J65" i="1"/>
  <c r="I65" i="1"/>
  <c r="K64" i="1"/>
  <c r="J64" i="1"/>
  <c r="I64" i="1"/>
  <c r="K63" i="1"/>
  <c r="J63" i="1"/>
  <c r="I63" i="1"/>
  <c r="K62" i="1"/>
  <c r="J62" i="1"/>
  <c r="M62" i="1" s="1"/>
  <c r="I62" i="1"/>
  <c r="K61" i="1"/>
  <c r="J61" i="1"/>
  <c r="I61" i="1"/>
  <c r="K60" i="1"/>
  <c r="J60" i="1"/>
  <c r="I60" i="1"/>
  <c r="K59" i="1"/>
  <c r="J59" i="1"/>
  <c r="I59" i="1"/>
  <c r="K58" i="1"/>
  <c r="J58" i="1"/>
  <c r="M58" i="1" s="1"/>
  <c r="I58" i="1"/>
  <c r="K57" i="1"/>
  <c r="J57" i="1"/>
  <c r="I57" i="1"/>
  <c r="K56" i="1"/>
  <c r="J56" i="1"/>
  <c r="I56" i="1"/>
  <c r="K55" i="1"/>
  <c r="J55" i="1"/>
  <c r="I55" i="1"/>
  <c r="K54" i="1"/>
  <c r="J54" i="1"/>
  <c r="I54" i="1"/>
  <c r="K53" i="1"/>
  <c r="J53" i="1"/>
  <c r="I53" i="1"/>
  <c r="K52" i="1"/>
  <c r="J52" i="1"/>
  <c r="I52" i="1"/>
  <c r="K51" i="1"/>
  <c r="J51" i="1"/>
  <c r="I51" i="1"/>
  <c r="K50" i="1"/>
  <c r="J50" i="1"/>
  <c r="M50" i="1" s="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M38" i="1" s="1"/>
  <c r="I38" i="1"/>
  <c r="K37" i="1"/>
  <c r="J37" i="1"/>
  <c r="I37" i="1"/>
  <c r="K36" i="1"/>
  <c r="J36" i="1"/>
  <c r="I36" i="1"/>
  <c r="K35" i="1"/>
  <c r="J35" i="1"/>
  <c r="I35" i="1"/>
  <c r="K34" i="1"/>
  <c r="J34" i="1"/>
  <c r="M34" i="1" s="1"/>
  <c r="I34" i="1"/>
  <c r="K33" i="1"/>
  <c r="J33" i="1"/>
  <c r="I33" i="1"/>
  <c r="K32" i="1"/>
  <c r="J32" i="1"/>
  <c r="I32" i="1"/>
  <c r="K31" i="1"/>
  <c r="J31" i="1"/>
  <c r="I31" i="1"/>
  <c r="K30" i="1"/>
  <c r="J30" i="1"/>
  <c r="I30" i="1"/>
  <c r="K29" i="1"/>
  <c r="J29" i="1"/>
  <c r="I29" i="1"/>
  <c r="K28" i="1"/>
  <c r="J28" i="1"/>
  <c r="I28" i="1"/>
  <c r="K27" i="1"/>
  <c r="J27" i="1"/>
  <c r="I27" i="1"/>
  <c r="K26" i="1"/>
  <c r="J26" i="1"/>
  <c r="M26" i="1" s="1"/>
  <c r="I26" i="1"/>
  <c r="K25" i="1"/>
  <c r="J25" i="1"/>
  <c r="I25" i="1"/>
  <c r="K24" i="1"/>
  <c r="J24" i="1"/>
  <c r="I24" i="1"/>
  <c r="K23" i="1"/>
  <c r="J23" i="1"/>
  <c r="I23" i="1"/>
  <c r="K22" i="1"/>
  <c r="J22" i="1"/>
  <c r="I22" i="1"/>
  <c r="K21" i="1"/>
  <c r="J21" i="1"/>
  <c r="I21" i="1"/>
  <c r="K20" i="1"/>
  <c r="J20" i="1"/>
  <c r="I20" i="1"/>
  <c r="K19" i="1"/>
  <c r="J19" i="1"/>
  <c r="I19" i="1"/>
  <c r="K18" i="1"/>
  <c r="J18" i="1"/>
  <c r="M18" i="1" s="1"/>
  <c r="I18" i="1"/>
  <c r="K17" i="1"/>
  <c r="J17" i="1"/>
  <c r="I17" i="1"/>
  <c r="K16" i="1"/>
  <c r="J16" i="1"/>
  <c r="I16" i="1"/>
  <c r="K15" i="1"/>
  <c r="J15" i="1"/>
  <c r="I15" i="1"/>
  <c r="K14" i="1"/>
  <c r="J14" i="1"/>
  <c r="M14" i="1" s="1"/>
  <c r="I14" i="1"/>
  <c r="K13" i="1"/>
  <c r="J13" i="1"/>
  <c r="I13" i="1"/>
  <c r="K12" i="1"/>
  <c r="J12" i="1"/>
  <c r="I12" i="1"/>
  <c r="K11" i="1"/>
  <c r="J11" i="1"/>
  <c r="I11" i="1"/>
  <c r="K10" i="1"/>
  <c r="J10" i="1"/>
  <c r="M10" i="1" s="1"/>
  <c r="I10" i="1"/>
  <c r="K9" i="1"/>
  <c r="J9" i="1"/>
  <c r="I9" i="1"/>
  <c r="K8" i="1"/>
  <c r="J8" i="1"/>
  <c r="I8" i="1"/>
  <c r="K7" i="1"/>
  <c r="J7" i="1"/>
  <c r="I7" i="1"/>
  <c r="S197" i="1"/>
  <c r="R197" i="1"/>
  <c r="U197" i="1" s="1"/>
  <c r="Q197" i="1"/>
  <c r="T197" i="1" s="1"/>
  <c r="S196" i="1"/>
  <c r="R196" i="1"/>
  <c r="U196" i="1" s="1"/>
  <c r="Q196" i="1"/>
  <c r="T196" i="1" s="1"/>
  <c r="U195" i="1"/>
  <c r="T195" i="1"/>
  <c r="S195" i="1"/>
  <c r="R195" i="1"/>
  <c r="Q195" i="1"/>
  <c r="U194" i="1"/>
  <c r="S194" i="1"/>
  <c r="R194" i="1"/>
  <c r="Q194" i="1"/>
  <c r="T194" i="1" s="1"/>
  <c r="T193" i="1"/>
  <c r="S193" i="1"/>
  <c r="R193" i="1"/>
  <c r="U193" i="1" s="1"/>
  <c r="Q193" i="1"/>
  <c r="U192" i="1"/>
  <c r="T192" i="1"/>
  <c r="S192" i="1"/>
  <c r="R192" i="1"/>
  <c r="Q192" i="1"/>
  <c r="S191" i="1"/>
  <c r="R191" i="1"/>
  <c r="U191" i="1" s="1"/>
  <c r="Q191" i="1"/>
  <c r="T191" i="1" s="1"/>
  <c r="U190" i="1"/>
  <c r="S190" i="1"/>
  <c r="R190" i="1"/>
  <c r="Q190" i="1"/>
  <c r="T190" i="1" s="1"/>
  <c r="S189" i="1"/>
  <c r="R189" i="1"/>
  <c r="U189" i="1" s="1"/>
  <c r="Q189" i="1"/>
  <c r="T189" i="1" s="1"/>
  <c r="U188" i="1"/>
  <c r="T188" i="1"/>
  <c r="S188" i="1"/>
  <c r="R188" i="1"/>
  <c r="Q188" i="1"/>
  <c r="U187" i="1"/>
  <c r="T187" i="1"/>
  <c r="S187" i="1"/>
  <c r="R187" i="1"/>
  <c r="Q187" i="1"/>
  <c r="S186" i="1"/>
  <c r="R186" i="1"/>
  <c r="U186" i="1" s="1"/>
  <c r="Q186" i="1"/>
  <c r="T186" i="1" s="1"/>
  <c r="T185" i="1"/>
  <c r="S185" i="1"/>
  <c r="R185" i="1"/>
  <c r="U185" i="1" s="1"/>
  <c r="Q185" i="1"/>
  <c r="S184" i="1"/>
  <c r="R184" i="1"/>
  <c r="U184" i="1" s="1"/>
  <c r="Q184" i="1"/>
  <c r="T184" i="1" s="1"/>
  <c r="U183" i="1"/>
  <c r="T183" i="1"/>
  <c r="S183" i="1"/>
  <c r="R183" i="1"/>
  <c r="Q183" i="1"/>
  <c r="U182" i="1"/>
  <c r="S182" i="1"/>
  <c r="R182" i="1"/>
  <c r="Q182" i="1"/>
  <c r="T182" i="1" s="1"/>
  <c r="T181" i="1"/>
  <c r="S181" i="1"/>
  <c r="R181" i="1"/>
  <c r="U181" i="1" s="1"/>
  <c r="Q181" i="1"/>
  <c r="U180" i="1"/>
  <c r="T180" i="1"/>
  <c r="S180" i="1"/>
  <c r="R180" i="1"/>
  <c r="Q180" i="1"/>
  <c r="S179" i="1"/>
  <c r="R179" i="1"/>
  <c r="U179" i="1" s="1"/>
  <c r="Q179" i="1"/>
  <c r="T179" i="1" s="1"/>
  <c r="U178" i="1"/>
  <c r="S178" i="1"/>
  <c r="R178" i="1"/>
  <c r="Q178" i="1"/>
  <c r="T178" i="1" s="1"/>
  <c r="S177" i="1"/>
  <c r="R177" i="1"/>
  <c r="U177" i="1" s="1"/>
  <c r="Q177" i="1"/>
  <c r="T177" i="1" s="1"/>
  <c r="U176" i="1"/>
  <c r="T176" i="1"/>
  <c r="S176" i="1"/>
  <c r="R176" i="1"/>
  <c r="Q176" i="1"/>
  <c r="U175" i="1"/>
  <c r="T175" i="1"/>
  <c r="S175" i="1"/>
  <c r="R175" i="1"/>
  <c r="Q175" i="1"/>
  <c r="S174" i="1"/>
  <c r="R174" i="1"/>
  <c r="U174" i="1" s="1"/>
  <c r="Q174" i="1"/>
  <c r="T174" i="1" s="1"/>
  <c r="T173" i="1"/>
  <c r="S173" i="1"/>
  <c r="R173" i="1"/>
  <c r="U173" i="1" s="1"/>
  <c r="Q173" i="1"/>
  <c r="S172" i="1"/>
  <c r="R172" i="1"/>
  <c r="U172" i="1" s="1"/>
  <c r="Q172" i="1"/>
  <c r="T172" i="1" s="1"/>
  <c r="U171" i="1"/>
  <c r="T171" i="1"/>
  <c r="S171" i="1"/>
  <c r="R171" i="1"/>
  <c r="Q171" i="1"/>
  <c r="U170" i="1"/>
  <c r="S170" i="1"/>
  <c r="R170" i="1"/>
  <c r="Q170" i="1"/>
  <c r="T170" i="1" s="1"/>
  <c r="T169" i="1"/>
  <c r="S169" i="1"/>
  <c r="R169" i="1"/>
  <c r="U169" i="1" s="1"/>
  <c r="Q169" i="1"/>
  <c r="U168" i="1"/>
  <c r="T168" i="1"/>
  <c r="S168" i="1"/>
  <c r="R168" i="1"/>
  <c r="Q168" i="1"/>
  <c r="S167" i="1"/>
  <c r="R167" i="1"/>
  <c r="U167" i="1" s="1"/>
  <c r="Q167" i="1"/>
  <c r="T167" i="1" s="1"/>
  <c r="U166" i="1"/>
  <c r="S166" i="1"/>
  <c r="R166" i="1"/>
  <c r="Q166" i="1"/>
  <c r="T166" i="1" s="1"/>
  <c r="S165" i="1"/>
  <c r="R165" i="1"/>
  <c r="U165" i="1" s="1"/>
  <c r="Q165" i="1"/>
  <c r="T165" i="1" s="1"/>
  <c r="U164" i="1"/>
  <c r="T164" i="1"/>
  <c r="S164" i="1"/>
  <c r="R164" i="1"/>
  <c r="Q164" i="1"/>
  <c r="U163" i="1"/>
  <c r="T163" i="1"/>
  <c r="S163" i="1"/>
  <c r="R163" i="1"/>
  <c r="Q163" i="1"/>
  <c r="S162" i="1"/>
  <c r="R162" i="1"/>
  <c r="U162" i="1" s="1"/>
  <c r="Q162" i="1"/>
  <c r="T162" i="1" s="1"/>
  <c r="T161" i="1"/>
  <c r="S161" i="1"/>
  <c r="R161" i="1"/>
  <c r="U161" i="1" s="1"/>
  <c r="Q161" i="1"/>
  <c r="S160" i="1"/>
  <c r="R160" i="1"/>
  <c r="U160" i="1" s="1"/>
  <c r="Q160" i="1"/>
  <c r="T160" i="1" s="1"/>
  <c r="U159" i="1"/>
  <c r="T159" i="1"/>
  <c r="S159" i="1"/>
  <c r="R159" i="1"/>
  <c r="Q159" i="1"/>
  <c r="U158" i="1"/>
  <c r="S158" i="1"/>
  <c r="R158" i="1"/>
  <c r="Q158" i="1"/>
  <c r="T158" i="1" s="1"/>
  <c r="T157" i="1"/>
  <c r="S157" i="1"/>
  <c r="R157" i="1"/>
  <c r="U157" i="1" s="1"/>
  <c r="Q157" i="1"/>
  <c r="U156" i="1"/>
  <c r="T156" i="1"/>
  <c r="S156" i="1"/>
  <c r="R156" i="1"/>
  <c r="Q156" i="1"/>
  <c r="S155" i="1"/>
  <c r="R155" i="1"/>
  <c r="U155" i="1" s="1"/>
  <c r="Q155" i="1"/>
  <c r="T155" i="1" s="1"/>
  <c r="U154" i="1"/>
  <c r="S154" i="1"/>
  <c r="R154" i="1"/>
  <c r="Q154" i="1"/>
  <c r="T154" i="1" s="1"/>
  <c r="S153" i="1"/>
  <c r="R153" i="1"/>
  <c r="U153" i="1" s="1"/>
  <c r="Q153" i="1"/>
  <c r="T153" i="1" s="1"/>
  <c r="U152" i="1"/>
  <c r="T152" i="1"/>
  <c r="S152" i="1"/>
  <c r="R152" i="1"/>
  <c r="Q152" i="1"/>
  <c r="U151" i="1"/>
  <c r="T151" i="1"/>
  <c r="S151" i="1"/>
  <c r="R151" i="1"/>
  <c r="Q151" i="1"/>
  <c r="S150" i="1"/>
  <c r="R150" i="1"/>
  <c r="U150" i="1" s="1"/>
  <c r="Q150" i="1"/>
  <c r="T150" i="1" s="1"/>
  <c r="T149" i="1"/>
  <c r="S149" i="1"/>
  <c r="R149" i="1"/>
  <c r="U149" i="1" s="1"/>
  <c r="Q149" i="1"/>
  <c r="S148" i="1"/>
  <c r="R148" i="1"/>
  <c r="U148" i="1" s="1"/>
  <c r="Q148" i="1"/>
  <c r="T148" i="1" s="1"/>
  <c r="U147" i="1"/>
  <c r="T147" i="1"/>
  <c r="S147" i="1"/>
  <c r="R147" i="1"/>
  <c r="Q147" i="1"/>
  <c r="U146" i="1"/>
  <c r="S146" i="1"/>
  <c r="R146" i="1"/>
  <c r="Q146" i="1"/>
  <c r="T146" i="1" s="1"/>
  <c r="T145" i="1"/>
  <c r="S145" i="1"/>
  <c r="R145" i="1"/>
  <c r="U145" i="1" s="1"/>
  <c r="Q145" i="1"/>
  <c r="U144" i="1"/>
  <c r="T144" i="1"/>
  <c r="S144" i="1"/>
  <c r="R144" i="1"/>
  <c r="Q144" i="1"/>
  <c r="S143" i="1"/>
  <c r="R143" i="1"/>
  <c r="U143" i="1" s="1"/>
  <c r="Q143" i="1"/>
  <c r="T143" i="1" s="1"/>
  <c r="U142" i="1"/>
  <c r="S142" i="1"/>
  <c r="R142" i="1"/>
  <c r="Q142" i="1"/>
  <c r="T142" i="1" s="1"/>
  <c r="S141" i="1"/>
  <c r="R141" i="1"/>
  <c r="U141" i="1" s="1"/>
  <c r="Q141" i="1"/>
  <c r="T141" i="1" s="1"/>
  <c r="U140" i="1"/>
  <c r="T140" i="1"/>
  <c r="S140" i="1"/>
  <c r="R140" i="1"/>
  <c r="Q140" i="1"/>
  <c r="U139" i="1"/>
  <c r="T139" i="1"/>
  <c r="S139" i="1"/>
  <c r="R139" i="1"/>
  <c r="Q139" i="1"/>
  <c r="S138" i="1"/>
  <c r="R138" i="1"/>
  <c r="U138" i="1" s="1"/>
  <c r="Q138" i="1"/>
  <c r="T138" i="1" s="1"/>
  <c r="T137" i="1"/>
  <c r="S137" i="1"/>
  <c r="R137" i="1"/>
  <c r="U137" i="1" s="1"/>
  <c r="Q137" i="1"/>
  <c r="S136" i="1"/>
  <c r="R136" i="1"/>
  <c r="U136" i="1" s="1"/>
  <c r="Q136" i="1"/>
  <c r="T136" i="1" s="1"/>
  <c r="U135" i="1"/>
  <c r="T135" i="1"/>
  <c r="S135" i="1"/>
  <c r="R135" i="1"/>
  <c r="Q135" i="1"/>
  <c r="U134" i="1"/>
  <c r="S134" i="1"/>
  <c r="R134" i="1"/>
  <c r="Q134" i="1"/>
  <c r="T134" i="1" s="1"/>
  <c r="T133" i="1"/>
  <c r="S133" i="1"/>
  <c r="R133" i="1"/>
  <c r="U133" i="1" s="1"/>
  <c r="Q133" i="1"/>
  <c r="U132" i="1"/>
  <c r="T132" i="1"/>
  <c r="S132" i="1"/>
  <c r="R132" i="1"/>
  <c r="Q132" i="1"/>
  <c r="S131" i="1"/>
  <c r="R131" i="1"/>
  <c r="U131" i="1" s="1"/>
  <c r="Q131" i="1"/>
  <c r="T131" i="1" s="1"/>
  <c r="U130" i="1"/>
  <c r="S130" i="1"/>
  <c r="R130" i="1"/>
  <c r="Q130" i="1"/>
  <c r="T130" i="1" s="1"/>
  <c r="S129" i="1"/>
  <c r="R129" i="1"/>
  <c r="U129" i="1" s="1"/>
  <c r="Q129" i="1"/>
  <c r="T129" i="1" s="1"/>
  <c r="U128" i="1"/>
  <c r="T128" i="1"/>
  <c r="S128" i="1"/>
  <c r="R128" i="1"/>
  <c r="Q128" i="1"/>
  <c r="U127" i="1"/>
  <c r="T127" i="1"/>
  <c r="S127" i="1"/>
  <c r="R127" i="1"/>
  <c r="Q127" i="1"/>
  <c r="S126" i="1"/>
  <c r="R126" i="1"/>
  <c r="U126" i="1" s="1"/>
  <c r="Q126" i="1"/>
  <c r="T126" i="1" s="1"/>
  <c r="T125" i="1"/>
  <c r="S125" i="1"/>
  <c r="R125" i="1"/>
  <c r="U125" i="1" s="1"/>
  <c r="Q125" i="1"/>
  <c r="S124" i="1"/>
  <c r="R124" i="1"/>
  <c r="U124" i="1" s="1"/>
  <c r="Q124" i="1"/>
  <c r="T124" i="1" s="1"/>
  <c r="U123" i="1"/>
  <c r="T123" i="1"/>
  <c r="S123" i="1"/>
  <c r="R123" i="1"/>
  <c r="Q123" i="1"/>
  <c r="U122" i="1"/>
  <c r="S122" i="1"/>
  <c r="R122" i="1"/>
  <c r="Q122" i="1"/>
  <c r="T122" i="1" s="1"/>
  <c r="T121" i="1"/>
  <c r="S121" i="1"/>
  <c r="R121" i="1"/>
  <c r="U121" i="1" s="1"/>
  <c r="Q121" i="1"/>
  <c r="U120" i="1"/>
  <c r="T120" i="1"/>
  <c r="S120" i="1"/>
  <c r="R120" i="1"/>
  <c r="Q120" i="1"/>
  <c r="S119" i="1"/>
  <c r="R119" i="1"/>
  <c r="U119" i="1" s="1"/>
  <c r="Q119" i="1"/>
  <c r="T119" i="1" s="1"/>
  <c r="U118" i="1"/>
  <c r="S118" i="1"/>
  <c r="R118" i="1"/>
  <c r="Q118" i="1"/>
  <c r="T118" i="1" s="1"/>
  <c r="S117" i="1"/>
  <c r="R117" i="1"/>
  <c r="U117" i="1" s="1"/>
  <c r="Q117" i="1"/>
  <c r="T117" i="1" s="1"/>
  <c r="U116" i="1"/>
  <c r="T116" i="1"/>
  <c r="S116" i="1"/>
  <c r="R116" i="1"/>
  <c r="Q116" i="1"/>
  <c r="U115" i="1"/>
  <c r="T115" i="1"/>
  <c r="S115" i="1"/>
  <c r="R115" i="1"/>
  <c r="Q115" i="1"/>
  <c r="S114" i="1"/>
  <c r="R114" i="1"/>
  <c r="U114" i="1" s="1"/>
  <c r="Q114" i="1"/>
  <c r="T114" i="1" s="1"/>
  <c r="T113" i="1"/>
  <c r="S113" i="1"/>
  <c r="R113" i="1"/>
  <c r="U113" i="1" s="1"/>
  <c r="Q113" i="1"/>
  <c r="S112" i="1"/>
  <c r="R112" i="1"/>
  <c r="U112" i="1" s="1"/>
  <c r="Q112" i="1"/>
  <c r="T112" i="1" s="1"/>
  <c r="U111" i="1"/>
  <c r="T111" i="1"/>
  <c r="S111" i="1"/>
  <c r="R111" i="1"/>
  <c r="Q111" i="1"/>
  <c r="U110" i="1"/>
  <c r="S110" i="1"/>
  <c r="R110" i="1"/>
  <c r="Q110" i="1"/>
  <c r="T110" i="1" s="1"/>
  <c r="T109" i="1"/>
  <c r="S109" i="1"/>
  <c r="R109" i="1"/>
  <c r="U109" i="1" s="1"/>
  <c r="Q109" i="1"/>
  <c r="U108" i="1"/>
  <c r="T108" i="1"/>
  <c r="S108" i="1"/>
  <c r="R108" i="1"/>
  <c r="Q108" i="1"/>
  <c r="S107" i="1"/>
  <c r="R107" i="1"/>
  <c r="U107" i="1" s="1"/>
  <c r="Q107" i="1"/>
  <c r="T107" i="1" s="1"/>
  <c r="U106" i="1"/>
  <c r="S106" i="1"/>
  <c r="R106" i="1"/>
  <c r="Q106" i="1"/>
  <c r="T106" i="1" s="1"/>
  <c r="S105" i="1"/>
  <c r="R105" i="1"/>
  <c r="U105" i="1" s="1"/>
  <c r="Q105" i="1"/>
  <c r="T105" i="1" s="1"/>
  <c r="U104" i="1"/>
  <c r="T104" i="1"/>
  <c r="S104" i="1"/>
  <c r="R104" i="1"/>
  <c r="Q104" i="1"/>
  <c r="U103" i="1"/>
  <c r="T103" i="1"/>
  <c r="S103" i="1"/>
  <c r="R103" i="1"/>
  <c r="Q103" i="1"/>
  <c r="S102" i="1"/>
  <c r="R102" i="1"/>
  <c r="U102" i="1" s="1"/>
  <c r="Q102" i="1"/>
  <c r="T102" i="1" s="1"/>
  <c r="T101" i="1"/>
  <c r="S101" i="1"/>
  <c r="R101" i="1"/>
  <c r="U101" i="1" s="1"/>
  <c r="Q101" i="1"/>
  <c r="S100" i="1"/>
  <c r="R100" i="1"/>
  <c r="U100" i="1" s="1"/>
  <c r="Q100" i="1"/>
  <c r="T100" i="1" s="1"/>
  <c r="U99" i="1"/>
  <c r="T99" i="1"/>
  <c r="S99" i="1"/>
  <c r="R99" i="1"/>
  <c r="Q99" i="1"/>
  <c r="U98" i="1"/>
  <c r="S98" i="1"/>
  <c r="R98" i="1"/>
  <c r="Q98" i="1"/>
  <c r="T98" i="1" s="1"/>
  <c r="T97" i="1"/>
  <c r="S97" i="1"/>
  <c r="R97" i="1"/>
  <c r="U97" i="1" s="1"/>
  <c r="Q97" i="1"/>
  <c r="U96" i="1"/>
  <c r="T96" i="1"/>
  <c r="S96" i="1"/>
  <c r="R96" i="1"/>
  <c r="Q96" i="1"/>
  <c r="S95" i="1"/>
  <c r="R95" i="1"/>
  <c r="U95" i="1" s="1"/>
  <c r="Q95" i="1"/>
  <c r="T95" i="1" s="1"/>
  <c r="U94" i="1"/>
  <c r="S94" i="1"/>
  <c r="R94" i="1"/>
  <c r="Q94" i="1"/>
  <c r="T94" i="1" s="1"/>
  <c r="S93" i="1"/>
  <c r="R93" i="1"/>
  <c r="U93" i="1" s="1"/>
  <c r="Q93" i="1"/>
  <c r="T93" i="1" s="1"/>
  <c r="U92" i="1"/>
  <c r="T92" i="1"/>
  <c r="S92" i="1"/>
  <c r="R92" i="1"/>
  <c r="Q92" i="1"/>
  <c r="U91" i="1"/>
  <c r="T91" i="1"/>
  <c r="S91" i="1"/>
  <c r="R91" i="1"/>
  <c r="Q91" i="1"/>
  <c r="S90" i="1"/>
  <c r="R90" i="1"/>
  <c r="U90" i="1" s="1"/>
  <c r="Q90" i="1"/>
  <c r="T90" i="1" s="1"/>
  <c r="T89" i="1"/>
  <c r="S89" i="1"/>
  <c r="R89" i="1"/>
  <c r="U89" i="1" s="1"/>
  <c r="Q89" i="1"/>
  <c r="S88" i="1"/>
  <c r="R88" i="1"/>
  <c r="U88" i="1" s="1"/>
  <c r="Q88" i="1"/>
  <c r="T88" i="1" s="1"/>
  <c r="U87" i="1"/>
  <c r="T87" i="1"/>
  <c r="S87" i="1"/>
  <c r="R87" i="1"/>
  <c r="Q87" i="1"/>
  <c r="U86" i="1"/>
  <c r="S86" i="1"/>
  <c r="R86" i="1"/>
  <c r="Q86" i="1"/>
  <c r="T86" i="1" s="1"/>
  <c r="T85" i="1"/>
  <c r="S85" i="1"/>
  <c r="R85" i="1"/>
  <c r="U85" i="1" s="1"/>
  <c r="Q85" i="1"/>
  <c r="U84" i="1"/>
  <c r="T84" i="1"/>
  <c r="S84" i="1"/>
  <c r="R84" i="1"/>
  <c r="Q84" i="1"/>
  <c r="S83" i="1"/>
  <c r="R83" i="1"/>
  <c r="U83" i="1" s="1"/>
  <c r="Q83" i="1"/>
  <c r="T83" i="1" s="1"/>
  <c r="U82" i="1"/>
  <c r="S82" i="1"/>
  <c r="R82" i="1"/>
  <c r="Q82" i="1"/>
  <c r="T82" i="1" s="1"/>
  <c r="S81" i="1"/>
  <c r="R81" i="1"/>
  <c r="U81" i="1" s="1"/>
  <c r="Q81" i="1"/>
  <c r="T81" i="1" s="1"/>
  <c r="U80" i="1"/>
  <c r="T80" i="1"/>
  <c r="S80" i="1"/>
  <c r="R80" i="1"/>
  <c r="Q80" i="1"/>
  <c r="U79" i="1"/>
  <c r="T79" i="1"/>
  <c r="S79" i="1"/>
  <c r="R79" i="1"/>
  <c r="Q79" i="1"/>
  <c r="S78" i="1"/>
  <c r="R78" i="1"/>
  <c r="U78" i="1" s="1"/>
  <c r="Q78" i="1"/>
  <c r="T78" i="1" s="1"/>
  <c r="T77" i="1"/>
  <c r="S77" i="1"/>
  <c r="R77" i="1"/>
  <c r="U77" i="1" s="1"/>
  <c r="Q77" i="1"/>
  <c r="S76" i="1"/>
  <c r="R76" i="1"/>
  <c r="U76" i="1" s="1"/>
  <c r="Q76" i="1"/>
  <c r="T76" i="1" s="1"/>
  <c r="U75" i="1"/>
  <c r="T75" i="1"/>
  <c r="S75" i="1"/>
  <c r="R75" i="1"/>
  <c r="Q75" i="1"/>
  <c r="U74" i="1"/>
  <c r="S74" i="1"/>
  <c r="R74" i="1"/>
  <c r="Q74" i="1"/>
  <c r="T74" i="1" s="1"/>
  <c r="T73" i="1"/>
  <c r="S73" i="1"/>
  <c r="R73" i="1"/>
  <c r="U73" i="1" s="1"/>
  <c r="Q73" i="1"/>
  <c r="U72" i="1"/>
  <c r="T72" i="1"/>
  <c r="S72" i="1"/>
  <c r="R72" i="1"/>
  <c r="Q72" i="1"/>
  <c r="S71" i="1"/>
  <c r="R71" i="1"/>
  <c r="U71" i="1" s="1"/>
  <c r="Q71" i="1"/>
  <c r="T71" i="1" s="1"/>
  <c r="U70" i="1"/>
  <c r="S70" i="1"/>
  <c r="R70" i="1"/>
  <c r="Q70" i="1"/>
  <c r="T70" i="1" s="1"/>
  <c r="S69" i="1"/>
  <c r="R69" i="1"/>
  <c r="U69" i="1" s="1"/>
  <c r="Q69" i="1"/>
  <c r="T69" i="1" s="1"/>
  <c r="U68" i="1"/>
  <c r="T68" i="1"/>
  <c r="S68" i="1"/>
  <c r="R68" i="1"/>
  <c r="Q68" i="1"/>
  <c r="U67" i="1"/>
  <c r="T67" i="1"/>
  <c r="S67" i="1"/>
  <c r="R67" i="1"/>
  <c r="Q67" i="1"/>
  <c r="S66" i="1"/>
  <c r="R66" i="1"/>
  <c r="U66" i="1" s="1"/>
  <c r="Q66" i="1"/>
  <c r="T66" i="1" s="1"/>
  <c r="T65" i="1"/>
  <c r="S65" i="1"/>
  <c r="R65" i="1"/>
  <c r="U65" i="1" s="1"/>
  <c r="Q65" i="1"/>
  <c r="S64" i="1"/>
  <c r="R64" i="1"/>
  <c r="U64" i="1" s="1"/>
  <c r="Q64" i="1"/>
  <c r="T64" i="1" s="1"/>
  <c r="U63" i="1"/>
  <c r="T63" i="1"/>
  <c r="S63" i="1"/>
  <c r="R63" i="1"/>
  <c r="Q63" i="1"/>
  <c r="U62" i="1"/>
  <c r="S62" i="1"/>
  <c r="R62" i="1"/>
  <c r="Q62" i="1"/>
  <c r="T62" i="1" s="1"/>
  <c r="T61" i="1"/>
  <c r="S61" i="1"/>
  <c r="R61" i="1"/>
  <c r="U61" i="1" s="1"/>
  <c r="Q61" i="1"/>
  <c r="U60" i="1"/>
  <c r="T60" i="1"/>
  <c r="S60" i="1"/>
  <c r="R60" i="1"/>
  <c r="Q60" i="1"/>
  <c r="S59" i="1"/>
  <c r="R59" i="1"/>
  <c r="U59" i="1" s="1"/>
  <c r="Q59" i="1"/>
  <c r="T59" i="1" s="1"/>
  <c r="U58" i="1"/>
  <c r="S58" i="1"/>
  <c r="R58" i="1"/>
  <c r="Q58" i="1"/>
  <c r="T58" i="1" s="1"/>
  <c r="S57" i="1"/>
  <c r="R57" i="1"/>
  <c r="U57" i="1" s="1"/>
  <c r="Q57" i="1"/>
  <c r="T57" i="1" s="1"/>
  <c r="U56" i="1"/>
  <c r="T56" i="1"/>
  <c r="S56" i="1"/>
  <c r="R56" i="1"/>
  <c r="Q56" i="1"/>
  <c r="U55" i="1"/>
  <c r="T55" i="1"/>
  <c r="S55" i="1"/>
  <c r="R55" i="1"/>
  <c r="Q55" i="1"/>
  <c r="S54" i="1"/>
  <c r="R54" i="1"/>
  <c r="U54" i="1" s="1"/>
  <c r="Q54" i="1"/>
  <c r="T54" i="1" s="1"/>
  <c r="T53" i="1"/>
  <c r="S53" i="1"/>
  <c r="R53" i="1"/>
  <c r="U53" i="1" s="1"/>
  <c r="Q53" i="1"/>
  <c r="S52" i="1"/>
  <c r="R52" i="1"/>
  <c r="U52" i="1" s="1"/>
  <c r="Q52" i="1"/>
  <c r="T52" i="1" s="1"/>
  <c r="U51" i="1"/>
  <c r="T51" i="1"/>
  <c r="S51" i="1"/>
  <c r="R51" i="1"/>
  <c r="Q51" i="1"/>
  <c r="U50" i="1"/>
  <c r="S50" i="1"/>
  <c r="R50" i="1"/>
  <c r="Q50" i="1"/>
  <c r="T50" i="1" s="1"/>
  <c r="T49" i="1"/>
  <c r="S49" i="1"/>
  <c r="R49" i="1"/>
  <c r="U49" i="1" s="1"/>
  <c r="Q49" i="1"/>
  <c r="U48" i="1"/>
  <c r="T48" i="1"/>
  <c r="S48" i="1"/>
  <c r="R48" i="1"/>
  <c r="Q48" i="1"/>
  <c r="S47" i="1"/>
  <c r="R47" i="1"/>
  <c r="U47" i="1" s="1"/>
  <c r="Q47" i="1"/>
  <c r="T47" i="1" s="1"/>
  <c r="U46" i="1"/>
  <c r="S46" i="1"/>
  <c r="R46" i="1"/>
  <c r="Q46" i="1"/>
  <c r="T46" i="1" s="1"/>
  <c r="S45" i="1"/>
  <c r="R45" i="1"/>
  <c r="U45" i="1" s="1"/>
  <c r="Q45" i="1"/>
  <c r="T45" i="1" s="1"/>
  <c r="U44" i="1"/>
  <c r="T44" i="1"/>
  <c r="S44" i="1"/>
  <c r="R44" i="1"/>
  <c r="Q44" i="1"/>
  <c r="U43" i="1"/>
  <c r="T43" i="1"/>
  <c r="S43" i="1"/>
  <c r="R43" i="1"/>
  <c r="Q43" i="1"/>
  <c r="S42" i="1"/>
  <c r="R42" i="1"/>
  <c r="U42" i="1" s="1"/>
  <c r="Q42" i="1"/>
  <c r="T42" i="1" s="1"/>
  <c r="T41" i="1"/>
  <c r="S41" i="1"/>
  <c r="R41" i="1"/>
  <c r="U41" i="1" s="1"/>
  <c r="Q41" i="1"/>
  <c r="S40" i="1"/>
  <c r="R40" i="1"/>
  <c r="U40" i="1" s="1"/>
  <c r="Q40" i="1"/>
  <c r="T40" i="1" s="1"/>
  <c r="U39" i="1"/>
  <c r="T39" i="1"/>
  <c r="S39" i="1"/>
  <c r="R39" i="1"/>
  <c r="Q39" i="1"/>
  <c r="U38" i="1"/>
  <c r="S38" i="1"/>
  <c r="R38" i="1"/>
  <c r="Q38" i="1"/>
  <c r="T38" i="1" s="1"/>
  <c r="T37" i="1"/>
  <c r="S37" i="1"/>
  <c r="R37" i="1"/>
  <c r="U37" i="1" s="1"/>
  <c r="Q37" i="1"/>
  <c r="U36" i="1"/>
  <c r="T36" i="1"/>
  <c r="S36" i="1"/>
  <c r="R36" i="1"/>
  <c r="Q36" i="1"/>
  <c r="S35" i="1"/>
  <c r="R35" i="1"/>
  <c r="U35" i="1" s="1"/>
  <c r="Q35" i="1"/>
  <c r="T35" i="1" s="1"/>
  <c r="U34" i="1"/>
  <c r="S34" i="1"/>
  <c r="R34" i="1"/>
  <c r="Q34" i="1"/>
  <c r="T34" i="1" s="1"/>
  <c r="S33" i="1"/>
  <c r="R33" i="1"/>
  <c r="U33" i="1" s="1"/>
  <c r="Q33" i="1"/>
  <c r="T33" i="1" s="1"/>
  <c r="U32" i="1"/>
  <c r="T32" i="1"/>
  <c r="S32" i="1"/>
  <c r="R32" i="1"/>
  <c r="Q32" i="1"/>
  <c r="U31" i="1"/>
  <c r="T31" i="1"/>
  <c r="S31" i="1"/>
  <c r="R31" i="1"/>
  <c r="Q31" i="1"/>
  <c r="S30" i="1"/>
  <c r="R30" i="1"/>
  <c r="U30" i="1" s="1"/>
  <c r="Q30" i="1"/>
  <c r="T30" i="1" s="1"/>
  <c r="T29" i="1"/>
  <c r="S29" i="1"/>
  <c r="R29" i="1"/>
  <c r="U29" i="1" s="1"/>
  <c r="Q29" i="1"/>
  <c r="S28" i="1"/>
  <c r="R28" i="1"/>
  <c r="U28" i="1" s="1"/>
  <c r="Q28" i="1"/>
  <c r="T28" i="1" s="1"/>
  <c r="U27" i="1"/>
  <c r="T27" i="1"/>
  <c r="S27" i="1"/>
  <c r="R27" i="1"/>
  <c r="Q27" i="1"/>
  <c r="U26" i="1"/>
  <c r="S26" i="1"/>
  <c r="R26" i="1"/>
  <c r="Q26" i="1"/>
  <c r="T26" i="1" s="1"/>
  <c r="T25" i="1"/>
  <c r="S25" i="1"/>
  <c r="R25" i="1"/>
  <c r="U25" i="1" s="1"/>
  <c r="Q25" i="1"/>
  <c r="U24" i="1"/>
  <c r="T24" i="1"/>
  <c r="S24" i="1"/>
  <c r="R24" i="1"/>
  <c r="Q24" i="1"/>
  <c r="S23" i="1"/>
  <c r="R23" i="1"/>
  <c r="U23" i="1" s="1"/>
  <c r="Q23" i="1"/>
  <c r="T23" i="1" s="1"/>
  <c r="U22" i="1"/>
  <c r="S22" i="1"/>
  <c r="R22" i="1"/>
  <c r="Q22" i="1"/>
  <c r="T22" i="1" s="1"/>
  <c r="S21" i="1"/>
  <c r="R21" i="1"/>
  <c r="U21" i="1" s="1"/>
  <c r="Q21" i="1"/>
  <c r="T21" i="1" s="1"/>
  <c r="U20" i="1"/>
  <c r="T20" i="1"/>
  <c r="S20" i="1"/>
  <c r="R20" i="1"/>
  <c r="Q20" i="1"/>
  <c r="U19" i="1"/>
  <c r="T19" i="1"/>
  <c r="S19" i="1"/>
  <c r="R19" i="1"/>
  <c r="Q19" i="1"/>
  <c r="S18" i="1"/>
  <c r="R18" i="1"/>
  <c r="U18" i="1" s="1"/>
  <c r="Q18" i="1"/>
  <c r="T18" i="1" s="1"/>
  <c r="T17" i="1"/>
  <c r="S17" i="1"/>
  <c r="R17" i="1"/>
  <c r="U17" i="1" s="1"/>
  <c r="Q17" i="1"/>
  <c r="S16" i="1"/>
  <c r="R16" i="1"/>
  <c r="U16" i="1" s="1"/>
  <c r="Q16" i="1"/>
  <c r="T16" i="1" s="1"/>
  <c r="U15" i="1"/>
  <c r="T15" i="1"/>
  <c r="S15" i="1"/>
  <c r="R15" i="1"/>
  <c r="Q15" i="1"/>
  <c r="U14" i="1"/>
  <c r="S14" i="1"/>
  <c r="R14" i="1"/>
  <c r="Q14" i="1"/>
  <c r="T14" i="1" s="1"/>
  <c r="T13" i="1"/>
  <c r="S13" i="1"/>
  <c r="R13" i="1"/>
  <c r="U13" i="1" s="1"/>
  <c r="Q13" i="1"/>
  <c r="U12" i="1"/>
  <c r="T12" i="1"/>
  <c r="S12" i="1"/>
  <c r="R12" i="1"/>
  <c r="Q12" i="1"/>
  <c r="S11" i="1"/>
  <c r="R11" i="1"/>
  <c r="U11" i="1" s="1"/>
  <c r="Q11" i="1"/>
  <c r="T11" i="1" s="1"/>
  <c r="U10" i="1"/>
  <c r="S10" i="1"/>
  <c r="R10" i="1"/>
  <c r="Q10" i="1"/>
  <c r="T10" i="1" s="1"/>
  <c r="S9" i="1"/>
  <c r="R9" i="1"/>
  <c r="U9" i="1" s="1"/>
  <c r="Q9" i="1"/>
  <c r="T9" i="1" s="1"/>
  <c r="U8" i="1"/>
  <c r="T8" i="1"/>
  <c r="S8" i="1"/>
  <c r="R8" i="1"/>
  <c r="Q8" i="1"/>
  <c r="U7" i="1"/>
  <c r="T7" i="1"/>
  <c r="S7" i="1"/>
  <c r="R7" i="1"/>
  <c r="Q7" i="1"/>
  <c r="N197" i="1"/>
  <c r="L192" i="1"/>
  <c r="N191" i="1"/>
  <c r="L190" i="1"/>
  <c r="L188" i="1"/>
  <c r="L187" i="1"/>
  <c r="L185" i="1"/>
  <c r="L180" i="1"/>
  <c r="L179" i="1"/>
  <c r="L176" i="1"/>
  <c r="L175" i="1"/>
  <c r="M173" i="1"/>
  <c r="L168" i="1"/>
  <c r="L167" i="1"/>
  <c r="M163" i="1"/>
  <c r="L162" i="1"/>
  <c r="L161" i="1"/>
  <c r="L156" i="1"/>
  <c r="N155" i="1"/>
  <c r="L154" i="1"/>
  <c r="L152" i="1"/>
  <c r="L151" i="1"/>
  <c r="L149" i="1"/>
  <c r="L144" i="1"/>
  <c r="M143" i="1"/>
  <c r="N142" i="1"/>
  <c r="L140" i="1"/>
  <c r="L139" i="1"/>
  <c r="L137" i="1"/>
  <c r="L134" i="1"/>
  <c r="L132" i="1"/>
  <c r="N125" i="1"/>
  <c r="L120" i="1"/>
  <c r="N119" i="1"/>
  <c r="L118" i="1"/>
  <c r="L116" i="1"/>
  <c r="M115" i="1"/>
  <c r="L113" i="1"/>
  <c r="L108" i="1"/>
  <c r="L104" i="1"/>
  <c r="L101" i="1"/>
  <c r="L96" i="1"/>
  <c r="L91" i="1"/>
  <c r="M90" i="1"/>
  <c r="N89" i="1"/>
  <c r="M84" i="1"/>
  <c r="N83" i="1"/>
  <c r="L80" i="1"/>
  <c r="L79" i="1"/>
  <c r="L77" i="1"/>
  <c r="N72" i="1"/>
  <c r="L71" i="1"/>
  <c r="L68" i="1"/>
  <c r="M67" i="1"/>
  <c r="L65" i="1"/>
  <c r="M56" i="1"/>
  <c r="L52" i="1"/>
  <c r="N49" i="1"/>
  <c r="M48" i="1"/>
  <c r="M47" i="1"/>
  <c r="L46" i="1"/>
  <c r="L42" i="1"/>
  <c r="L40" i="1"/>
  <c r="N37" i="1"/>
  <c r="L31" i="1"/>
  <c r="M29" i="1"/>
  <c r="N27" i="1"/>
  <c r="M25" i="1"/>
  <c r="L24" i="1"/>
  <c r="L23" i="1"/>
  <c r="L22" i="1"/>
  <c r="M21" i="1"/>
  <c r="L19" i="1"/>
  <c r="N15" i="1"/>
  <c r="M13" i="1"/>
  <c r="L12" i="1"/>
  <c r="L11" i="1"/>
  <c r="M9" i="1"/>
  <c r="M8" i="1"/>
  <c r="L7" i="1"/>
  <c r="O7" i="2"/>
  <c r="L196" i="2" s="1"/>
  <c r="L197" i="1"/>
  <c r="L196" i="1"/>
  <c r="N196" i="1"/>
  <c r="M196" i="1"/>
  <c r="L195" i="1"/>
  <c r="N195" i="1"/>
  <c r="M195" i="1"/>
  <c r="L194" i="1"/>
  <c r="N194" i="1"/>
  <c r="N192" i="1"/>
  <c r="L184" i="1"/>
  <c r="N184" i="1"/>
  <c r="M184" i="1"/>
  <c r="L183" i="1"/>
  <c r="N183" i="1"/>
  <c r="M183" i="1"/>
  <c r="N179" i="1"/>
  <c r="M179" i="1"/>
  <c r="L178" i="1"/>
  <c r="N178" i="1"/>
  <c r="N173" i="1"/>
  <c r="L172" i="1"/>
  <c r="N172" i="1"/>
  <c r="M172" i="1"/>
  <c r="L171" i="1"/>
  <c r="N171" i="1"/>
  <c r="M171" i="1"/>
  <c r="L170" i="1"/>
  <c r="N170" i="1"/>
  <c r="N168" i="1"/>
  <c r="M168" i="1"/>
  <c r="L160" i="1"/>
  <c r="N160" i="1"/>
  <c r="M160" i="1"/>
  <c r="L159" i="1"/>
  <c r="N159" i="1"/>
  <c r="M159" i="1"/>
  <c r="L158" i="1"/>
  <c r="N158" i="1"/>
  <c r="N156" i="1"/>
  <c r="M156" i="1"/>
  <c r="L155" i="1"/>
  <c r="M149" i="1"/>
  <c r="L148" i="1"/>
  <c r="N148" i="1"/>
  <c r="M148" i="1"/>
  <c r="L147" i="1"/>
  <c r="N147" i="1"/>
  <c r="M147" i="1"/>
  <c r="L146" i="1"/>
  <c r="N146" i="1"/>
  <c r="M144" i="1"/>
  <c r="L143" i="1"/>
  <c r="N143" i="1"/>
  <c r="L136" i="1"/>
  <c r="N136" i="1"/>
  <c r="M136" i="1"/>
  <c r="L135" i="1"/>
  <c r="N135" i="1"/>
  <c r="M135" i="1"/>
  <c r="N134" i="1"/>
  <c r="N132" i="1"/>
  <c r="M132" i="1"/>
  <c r="L131" i="1"/>
  <c r="N131" i="1"/>
  <c r="M131" i="1"/>
  <c r="L130" i="1"/>
  <c r="N130" i="1"/>
  <c r="L125" i="1"/>
  <c r="L124" i="1"/>
  <c r="N124" i="1"/>
  <c r="M124" i="1"/>
  <c r="L123" i="1"/>
  <c r="N123" i="1"/>
  <c r="M123" i="1"/>
  <c r="L122" i="1"/>
  <c r="N122" i="1"/>
  <c r="M122" i="1"/>
  <c r="N120" i="1"/>
  <c r="L112" i="1"/>
  <c r="N112" i="1"/>
  <c r="M112" i="1"/>
  <c r="L111" i="1"/>
  <c r="N111" i="1"/>
  <c r="M111" i="1"/>
  <c r="L110" i="1"/>
  <c r="N110" i="1"/>
  <c r="M108" i="1"/>
  <c r="L107" i="1"/>
  <c r="N107" i="1"/>
  <c r="M107" i="1"/>
  <c r="L106" i="1"/>
  <c r="N106" i="1"/>
  <c r="L100" i="1"/>
  <c r="N100" i="1"/>
  <c r="M100" i="1"/>
  <c r="L99" i="1"/>
  <c r="N99" i="1"/>
  <c r="M99" i="1"/>
  <c r="M96" i="1"/>
  <c r="L95" i="1"/>
  <c r="N95" i="1"/>
  <c r="M95" i="1"/>
  <c r="L94" i="1"/>
  <c r="N94" i="1"/>
  <c r="N90" i="1"/>
  <c r="L89" i="1"/>
  <c r="L88" i="1"/>
  <c r="N88" i="1"/>
  <c r="M88" i="1"/>
  <c r="L87" i="1"/>
  <c r="N87" i="1"/>
  <c r="M87" i="1"/>
  <c r="L86" i="1"/>
  <c r="N86" i="1"/>
  <c r="L84" i="1"/>
  <c r="N84" i="1"/>
  <c r="L76" i="1"/>
  <c r="N76" i="1"/>
  <c r="M76" i="1"/>
  <c r="L75" i="1"/>
  <c r="N75" i="1"/>
  <c r="M75" i="1"/>
  <c r="L74" i="1"/>
  <c r="L64" i="1"/>
  <c r="N64" i="1"/>
  <c r="M64" i="1"/>
  <c r="L63" i="1"/>
  <c r="N63" i="1"/>
  <c r="M63" i="1"/>
  <c r="L62" i="1"/>
  <c r="N62" i="1"/>
  <c r="L60" i="1"/>
  <c r="N60" i="1"/>
  <c r="M60" i="1"/>
  <c r="L59" i="1"/>
  <c r="N59" i="1"/>
  <c r="M59" i="1"/>
  <c r="L58" i="1"/>
  <c r="L51" i="1"/>
  <c r="N51" i="1"/>
  <c r="M51" i="1"/>
  <c r="L50" i="1"/>
  <c r="N50" i="1"/>
  <c r="L49" i="1"/>
  <c r="N46" i="1"/>
  <c r="M46" i="1"/>
  <c r="L45" i="1"/>
  <c r="L39" i="1"/>
  <c r="N39" i="1"/>
  <c r="M39" i="1"/>
  <c r="L38" i="1"/>
  <c r="N38" i="1"/>
  <c r="L37" i="1"/>
  <c r="M36" i="1"/>
  <c r="L35" i="1"/>
  <c r="N35" i="1"/>
  <c r="M35" i="1"/>
  <c r="L34" i="1"/>
  <c r="N34" i="1"/>
  <c r="L26" i="1"/>
  <c r="N26" i="1"/>
  <c r="L25" i="1"/>
  <c r="N25" i="1"/>
  <c r="M24" i="1"/>
  <c r="N21" i="1"/>
  <c r="M20" i="1"/>
  <c r="M19" i="1"/>
  <c r="L18" i="1"/>
  <c r="N18" i="1"/>
  <c r="L15" i="1"/>
  <c r="L14" i="1"/>
  <c r="N14" i="1"/>
  <c r="L13" i="1"/>
  <c r="N13" i="1"/>
  <c r="M12" i="1"/>
  <c r="N11" i="1"/>
  <c r="M11" i="1"/>
  <c r="L10" i="1"/>
  <c r="N10" i="1"/>
  <c r="H28" i="1"/>
  <c r="G28" i="1"/>
  <c r="L173" i="1" l="1"/>
  <c r="N161" i="1"/>
  <c r="N70" i="1"/>
  <c r="N137" i="1"/>
  <c r="M52" i="1"/>
  <c r="N101" i="1"/>
  <c r="L27" i="1"/>
  <c r="N96" i="1"/>
  <c r="M180" i="1"/>
  <c r="N47" i="1"/>
  <c r="M15" i="1"/>
  <c r="N23" i="1"/>
  <c r="L47" i="1"/>
  <c r="L72" i="1"/>
  <c r="L83" i="1"/>
  <c r="M89" i="1"/>
  <c r="N98" i="1"/>
  <c r="N104" i="1"/>
  <c r="L119" i="1"/>
  <c r="M125" i="1"/>
  <c r="L142" i="1"/>
  <c r="N167" i="1"/>
  <c r="N182" i="1"/>
  <c r="L191" i="1"/>
  <c r="M197" i="1"/>
  <c r="M40" i="1"/>
  <c r="N149" i="1"/>
  <c r="N40" i="1"/>
  <c r="M65" i="1"/>
  <c r="M113" i="1"/>
  <c r="N65" i="1"/>
  <c r="N113" i="1"/>
  <c r="M161" i="1"/>
  <c r="M137" i="1"/>
  <c r="M27" i="1"/>
  <c r="M101" i="1"/>
  <c r="N115" i="1"/>
  <c r="M185" i="1"/>
  <c r="L21" i="1"/>
  <c r="L70" i="1"/>
  <c r="M77" i="1"/>
  <c r="L115" i="1"/>
  <c r="N166" i="1"/>
  <c r="N185" i="1"/>
  <c r="M22" i="1"/>
  <c r="N52" i="1"/>
  <c r="M71" i="1"/>
  <c r="N77" i="1"/>
  <c r="M116" i="1"/>
  <c r="M142" i="1"/>
  <c r="L166" i="1"/>
  <c r="N9" i="1"/>
  <c r="M23" i="1"/>
  <c r="L29" i="1"/>
  <c r="N71" i="1"/>
  <c r="M104" i="1"/>
  <c r="M118" i="1"/>
  <c r="M167" i="1"/>
  <c r="M190" i="1"/>
  <c r="L9" i="1"/>
  <c r="N58" i="1"/>
  <c r="N74" i="1"/>
  <c r="M120" i="1"/>
  <c r="M192" i="1"/>
  <c r="L28" i="1"/>
  <c r="N28" i="1"/>
  <c r="N41" i="1"/>
  <c r="M41" i="1"/>
  <c r="N53" i="1"/>
  <c r="M53" i="1"/>
  <c r="M66" i="1"/>
  <c r="L66" i="1"/>
  <c r="N66" i="1"/>
  <c r="L90" i="1"/>
  <c r="N186" i="1"/>
  <c r="M17" i="1"/>
  <c r="L17" i="1"/>
  <c r="N17" i="1"/>
  <c r="N103" i="1"/>
  <c r="M103" i="1"/>
  <c r="L127" i="1"/>
  <c r="N127" i="1"/>
  <c r="N78" i="1"/>
  <c r="M91" i="1"/>
  <c r="L186" i="1"/>
  <c r="L43" i="1"/>
  <c r="N43" i="1"/>
  <c r="M43" i="1"/>
  <c r="L92" i="1"/>
  <c r="N92" i="1"/>
  <c r="M92" i="1"/>
  <c r="L128" i="1"/>
  <c r="N128" i="1"/>
  <c r="M128" i="1"/>
  <c r="L164" i="1"/>
  <c r="N164" i="1"/>
  <c r="M164" i="1"/>
  <c r="M31" i="1"/>
  <c r="L78" i="1"/>
  <c r="N91" i="1"/>
  <c r="N116" i="1"/>
  <c r="M187" i="1"/>
  <c r="L32" i="1"/>
  <c r="N32" i="1"/>
  <c r="M32" i="1"/>
  <c r="L44" i="1"/>
  <c r="N44" i="1"/>
  <c r="M44" i="1"/>
  <c r="N57" i="1"/>
  <c r="M57" i="1"/>
  <c r="L57" i="1"/>
  <c r="L69" i="1"/>
  <c r="N69" i="1"/>
  <c r="M69" i="1"/>
  <c r="M81" i="1"/>
  <c r="L81" i="1"/>
  <c r="N81" i="1"/>
  <c r="L93" i="1"/>
  <c r="N93" i="1"/>
  <c r="M93" i="1"/>
  <c r="L105" i="1"/>
  <c r="N105" i="1"/>
  <c r="M105" i="1"/>
  <c r="L117" i="1"/>
  <c r="N117" i="1"/>
  <c r="M117" i="1"/>
  <c r="L129" i="1"/>
  <c r="N129" i="1"/>
  <c r="M129" i="1"/>
  <c r="L141" i="1"/>
  <c r="N141" i="1"/>
  <c r="M141" i="1"/>
  <c r="L153" i="1"/>
  <c r="N153" i="1"/>
  <c r="M153" i="1"/>
  <c r="L165" i="1"/>
  <c r="N165" i="1"/>
  <c r="M165" i="1"/>
  <c r="L177" i="1"/>
  <c r="N177" i="1"/>
  <c r="M177" i="1"/>
  <c r="L189" i="1"/>
  <c r="N189" i="1"/>
  <c r="M189" i="1"/>
  <c r="N19" i="1"/>
  <c r="N31" i="1"/>
  <c r="M79" i="1"/>
  <c r="M162" i="1"/>
  <c r="M176" i="1"/>
  <c r="N187" i="1"/>
  <c r="N67" i="1"/>
  <c r="N79" i="1"/>
  <c r="N150" i="1"/>
  <c r="N162" i="1"/>
  <c r="N176" i="1"/>
  <c r="L53" i="1"/>
  <c r="L67" i="1"/>
  <c r="L150" i="1"/>
  <c r="M188" i="1"/>
  <c r="M68" i="1"/>
  <c r="M80" i="1"/>
  <c r="M151" i="1"/>
  <c r="N188" i="1"/>
  <c r="N56" i="1"/>
  <c r="N68" i="1"/>
  <c r="N80" i="1"/>
  <c r="M126" i="1"/>
  <c r="M140" i="1"/>
  <c r="N151" i="1"/>
  <c r="N16" i="1"/>
  <c r="L16" i="1"/>
  <c r="M16" i="1"/>
  <c r="L102" i="1"/>
  <c r="N102" i="1"/>
  <c r="M102" i="1"/>
  <c r="L138" i="1"/>
  <c r="N138" i="1"/>
  <c r="M138" i="1"/>
  <c r="L174" i="1"/>
  <c r="N174" i="1"/>
  <c r="M174" i="1"/>
  <c r="L54" i="1"/>
  <c r="N54" i="1"/>
  <c r="M54" i="1"/>
  <c r="N139" i="1"/>
  <c r="M139" i="1"/>
  <c r="L163" i="1"/>
  <c r="N163" i="1"/>
  <c r="N175" i="1"/>
  <c r="M175" i="1"/>
  <c r="L41" i="1"/>
  <c r="L56" i="1"/>
  <c r="N114" i="1"/>
  <c r="N126" i="1"/>
  <c r="N140" i="1"/>
  <c r="M28" i="1"/>
  <c r="M42" i="1"/>
  <c r="L114" i="1"/>
  <c r="M152" i="1"/>
  <c r="N29" i="1"/>
  <c r="N42" i="1"/>
  <c r="L103" i="1"/>
  <c r="M127" i="1"/>
  <c r="N152" i="1"/>
  <c r="L8" i="1"/>
  <c r="N8" i="1"/>
  <c r="L20" i="1"/>
  <c r="N20" i="1"/>
  <c r="N33" i="1"/>
  <c r="M33" i="1"/>
  <c r="N45" i="1"/>
  <c r="M45" i="1"/>
  <c r="N82" i="1"/>
  <c r="N118" i="1"/>
  <c r="N154" i="1"/>
  <c r="N190" i="1"/>
  <c r="L82" i="1"/>
  <c r="N22" i="1"/>
  <c r="L33" i="1"/>
  <c r="M72" i="1"/>
  <c r="M83" i="1"/>
  <c r="N108" i="1"/>
  <c r="M119" i="1"/>
  <c r="N144" i="1"/>
  <c r="M155" i="1"/>
  <c r="N180" i="1"/>
  <c r="M191" i="1"/>
  <c r="L36" i="1"/>
  <c r="N36" i="1"/>
  <c r="L48" i="1"/>
  <c r="N48" i="1"/>
  <c r="L61" i="1"/>
  <c r="N61" i="1"/>
  <c r="M61" i="1"/>
  <c r="L73" i="1"/>
  <c r="N73" i="1"/>
  <c r="M73" i="1"/>
  <c r="N85" i="1"/>
  <c r="L85" i="1"/>
  <c r="M85" i="1"/>
  <c r="L97" i="1"/>
  <c r="N97" i="1"/>
  <c r="M97" i="1"/>
  <c r="L109" i="1"/>
  <c r="N109" i="1"/>
  <c r="M109" i="1"/>
  <c r="L121" i="1"/>
  <c r="N121" i="1"/>
  <c r="M121" i="1"/>
  <c r="L133" i="1"/>
  <c r="N133" i="1"/>
  <c r="M133" i="1"/>
  <c r="L145" i="1"/>
  <c r="N145" i="1"/>
  <c r="M145" i="1"/>
  <c r="L157" i="1"/>
  <c r="M157" i="1"/>
  <c r="N157" i="1"/>
  <c r="L169" i="1"/>
  <c r="N169" i="1"/>
  <c r="M169" i="1"/>
  <c r="L181" i="1"/>
  <c r="M181" i="1"/>
  <c r="N181" i="1"/>
  <c r="L193" i="1"/>
  <c r="N193" i="1"/>
  <c r="M193" i="1"/>
  <c r="N12" i="1"/>
  <c r="N24" i="1"/>
  <c r="M37" i="1"/>
  <c r="M49" i="1"/>
  <c r="M7" i="1"/>
  <c r="N7" i="1"/>
  <c r="L17" i="2"/>
  <c r="L41" i="2"/>
  <c r="L53" i="2"/>
  <c r="L65" i="2"/>
  <c r="L77" i="2"/>
  <c r="L89" i="2"/>
  <c r="L101" i="2"/>
  <c r="L125" i="2"/>
  <c r="L161" i="2"/>
  <c r="L185" i="2"/>
  <c r="L113" i="2"/>
  <c r="L137" i="2"/>
  <c r="L149" i="2"/>
  <c r="L29" i="2"/>
  <c r="L173" i="2"/>
  <c r="L90" i="2"/>
  <c r="L126" i="2"/>
  <c r="L186" i="2"/>
  <c r="L7" i="2"/>
  <c r="L19" i="2"/>
  <c r="L31" i="2"/>
  <c r="L43" i="2"/>
  <c r="L67" i="2"/>
  <c r="L79" i="2"/>
  <c r="L91" i="2"/>
  <c r="L103" i="2"/>
  <c r="L115" i="2"/>
  <c r="L127" i="2"/>
  <c r="L139" i="2"/>
  <c r="L151" i="2"/>
  <c r="L163" i="2"/>
  <c r="L175" i="2"/>
  <c r="L187" i="2"/>
  <c r="L102" i="2"/>
  <c r="L138" i="2"/>
  <c r="L174" i="2"/>
  <c r="L8" i="2"/>
  <c r="L20" i="2"/>
  <c r="L32" i="2"/>
  <c r="L44" i="2"/>
  <c r="L68" i="2"/>
  <c r="L80" i="2"/>
  <c r="L92" i="2"/>
  <c r="L104" i="2"/>
  <c r="L116" i="2"/>
  <c r="L128" i="2"/>
  <c r="L140" i="2"/>
  <c r="L152" i="2"/>
  <c r="L164" i="2"/>
  <c r="L176" i="2"/>
  <c r="L188" i="2"/>
  <c r="L66" i="2"/>
  <c r="L114" i="2"/>
  <c r="L150" i="2"/>
  <c r="L162" i="2"/>
  <c r="L9" i="2"/>
  <c r="L21" i="2"/>
  <c r="L33" i="2"/>
  <c r="L45" i="2"/>
  <c r="L69" i="2"/>
  <c r="L81" i="2"/>
  <c r="L93" i="2"/>
  <c r="L105" i="2"/>
  <c r="L117" i="2"/>
  <c r="L129" i="2"/>
  <c r="L141" i="2"/>
  <c r="L153" i="2"/>
  <c r="L165" i="2"/>
  <c r="L177" i="2"/>
  <c r="L189" i="2"/>
  <c r="L22" i="2"/>
  <c r="L70" i="2"/>
  <c r="L82" i="2"/>
  <c r="L94" i="2"/>
  <c r="L106" i="2"/>
  <c r="L118" i="2"/>
  <c r="L130" i="2"/>
  <c r="L142" i="2"/>
  <c r="L154" i="2"/>
  <c r="L166" i="2"/>
  <c r="L178" i="2"/>
  <c r="L190" i="2"/>
  <c r="L30" i="2"/>
  <c r="L34" i="2"/>
  <c r="L11" i="2"/>
  <c r="L23" i="2"/>
  <c r="L35" i="2"/>
  <c r="L47" i="2"/>
  <c r="L59" i="2"/>
  <c r="L71" i="2"/>
  <c r="L83" i="2"/>
  <c r="L95" i="2"/>
  <c r="L107" i="2"/>
  <c r="L119" i="2"/>
  <c r="L131" i="2"/>
  <c r="L143" i="2"/>
  <c r="L155" i="2"/>
  <c r="L167" i="2"/>
  <c r="L179" i="2"/>
  <c r="L191" i="2"/>
  <c r="L78" i="2"/>
  <c r="L12" i="2"/>
  <c r="L24" i="2"/>
  <c r="L36" i="2"/>
  <c r="L48" i="2"/>
  <c r="L60" i="2"/>
  <c r="L72" i="2"/>
  <c r="L84" i="2"/>
  <c r="L96" i="2"/>
  <c r="L108" i="2"/>
  <c r="L120" i="2"/>
  <c r="L132" i="2"/>
  <c r="L144" i="2"/>
  <c r="L156" i="2"/>
  <c r="L168" i="2"/>
  <c r="L180" i="2"/>
  <c r="L192" i="2"/>
  <c r="L54" i="2"/>
  <c r="L46" i="2"/>
  <c r="L13" i="2"/>
  <c r="L25" i="2"/>
  <c r="L37" i="2"/>
  <c r="L49" i="2"/>
  <c r="L61" i="2"/>
  <c r="L73" i="2"/>
  <c r="L85" i="2"/>
  <c r="L97" i="2"/>
  <c r="L109" i="2"/>
  <c r="L121" i="2"/>
  <c r="L133" i="2"/>
  <c r="L145" i="2"/>
  <c r="L157" i="2"/>
  <c r="L169" i="2"/>
  <c r="L181" i="2"/>
  <c r="L193" i="2"/>
  <c r="L42" i="2"/>
  <c r="L14" i="2"/>
  <c r="L26" i="2"/>
  <c r="L38" i="2"/>
  <c r="L50" i="2"/>
  <c r="L62" i="2"/>
  <c r="L74" i="2"/>
  <c r="L86" i="2"/>
  <c r="L98" i="2"/>
  <c r="L110" i="2"/>
  <c r="L122" i="2"/>
  <c r="L134" i="2"/>
  <c r="L146" i="2"/>
  <c r="L158" i="2"/>
  <c r="L170" i="2"/>
  <c r="L182" i="2"/>
  <c r="L194" i="2"/>
  <c r="L18" i="2"/>
  <c r="L10" i="2"/>
  <c r="L15" i="2"/>
  <c r="L27" i="2"/>
  <c r="L39" i="2"/>
  <c r="L51" i="2"/>
  <c r="L63" i="2"/>
  <c r="L75" i="2"/>
  <c r="L87" i="2"/>
  <c r="L99" i="2"/>
  <c r="L111" i="2"/>
  <c r="L123" i="2"/>
  <c r="L135" i="2"/>
  <c r="L147" i="2"/>
  <c r="L159" i="2"/>
  <c r="L171" i="2"/>
  <c r="L183" i="2"/>
  <c r="L195" i="2"/>
  <c r="L16" i="2"/>
  <c r="L28" i="2"/>
  <c r="L40" i="2"/>
  <c r="L52" i="2"/>
  <c r="L64" i="2"/>
  <c r="L76" i="2"/>
  <c r="L88" i="2"/>
  <c r="L100" i="2"/>
  <c r="L112" i="2"/>
  <c r="L124" i="2"/>
  <c r="L136" i="2"/>
  <c r="L148" i="2"/>
  <c r="L160" i="2"/>
  <c r="L172" i="2"/>
  <c r="L184" i="2"/>
  <c r="K196" i="2"/>
  <c r="J196" i="2"/>
  <c r="N196" i="2" s="1"/>
  <c r="K195" i="2"/>
  <c r="J195" i="2"/>
  <c r="N195" i="2" s="1"/>
  <c r="K194" i="2"/>
  <c r="J194" i="2"/>
  <c r="N194" i="2" s="1"/>
  <c r="K193" i="2"/>
  <c r="J193" i="2"/>
  <c r="N193" i="2" s="1"/>
  <c r="K192" i="2"/>
  <c r="J192" i="2"/>
  <c r="N192" i="2" s="1"/>
  <c r="K191" i="2"/>
  <c r="J191" i="2"/>
  <c r="N191" i="2" s="1"/>
  <c r="K190" i="2"/>
  <c r="J190" i="2"/>
  <c r="N190" i="2" s="1"/>
  <c r="K189" i="2"/>
  <c r="J189" i="2"/>
  <c r="N189" i="2" s="1"/>
  <c r="K188" i="2"/>
  <c r="J188" i="2"/>
  <c r="N188" i="2" s="1"/>
  <c r="K187" i="2"/>
  <c r="J187" i="2"/>
  <c r="N187" i="2" s="1"/>
  <c r="K186" i="2"/>
  <c r="J186" i="2"/>
  <c r="N186" i="2" s="1"/>
  <c r="K185" i="2"/>
  <c r="J185" i="2"/>
  <c r="N185" i="2" s="1"/>
  <c r="K184" i="2"/>
  <c r="J184" i="2"/>
  <c r="N184" i="2" s="1"/>
  <c r="K183" i="2"/>
  <c r="J183" i="2"/>
  <c r="N183" i="2" s="1"/>
  <c r="K182" i="2"/>
  <c r="J182" i="2"/>
  <c r="N182" i="2" s="1"/>
  <c r="K181" i="2"/>
  <c r="J181" i="2"/>
  <c r="N181" i="2" s="1"/>
  <c r="K180" i="2"/>
  <c r="J180" i="2"/>
  <c r="N180" i="2" s="1"/>
  <c r="K179" i="2"/>
  <c r="J179" i="2"/>
  <c r="N179" i="2" s="1"/>
  <c r="K178" i="2"/>
  <c r="J178" i="2"/>
  <c r="N178" i="2" s="1"/>
  <c r="K177" i="2"/>
  <c r="J177" i="2"/>
  <c r="N177" i="2" s="1"/>
  <c r="K176" i="2"/>
  <c r="J176" i="2"/>
  <c r="N176" i="2" s="1"/>
  <c r="K175" i="2"/>
  <c r="J175" i="2"/>
  <c r="N175" i="2" s="1"/>
  <c r="K174" i="2"/>
  <c r="J174" i="2"/>
  <c r="N174" i="2" s="1"/>
  <c r="K173" i="2"/>
  <c r="J173" i="2"/>
  <c r="N173" i="2" s="1"/>
  <c r="K172" i="2"/>
  <c r="J172" i="2"/>
  <c r="N172" i="2" s="1"/>
  <c r="K171" i="2"/>
  <c r="J171" i="2"/>
  <c r="N171" i="2" s="1"/>
  <c r="K170" i="2"/>
  <c r="J170" i="2"/>
  <c r="N170" i="2" s="1"/>
  <c r="K169" i="2"/>
  <c r="J169" i="2"/>
  <c r="N169" i="2" s="1"/>
  <c r="K168" i="2"/>
  <c r="J168" i="2"/>
  <c r="N168" i="2" s="1"/>
  <c r="K167" i="2"/>
  <c r="J167" i="2"/>
  <c r="N167" i="2" s="1"/>
  <c r="K166" i="2"/>
  <c r="J166" i="2"/>
  <c r="N166" i="2" s="1"/>
  <c r="K165" i="2"/>
  <c r="J165" i="2"/>
  <c r="N165" i="2" s="1"/>
  <c r="K164" i="2"/>
  <c r="J164" i="2"/>
  <c r="N164" i="2" s="1"/>
  <c r="K163" i="2"/>
  <c r="J163" i="2"/>
  <c r="N163" i="2" s="1"/>
  <c r="K162" i="2"/>
  <c r="J162" i="2"/>
  <c r="N162" i="2" s="1"/>
  <c r="K161" i="2"/>
  <c r="J161" i="2"/>
  <c r="N161" i="2" s="1"/>
  <c r="K160" i="2"/>
  <c r="J160" i="2"/>
  <c r="N160" i="2" s="1"/>
  <c r="K159" i="2"/>
  <c r="J159" i="2"/>
  <c r="N159" i="2" s="1"/>
  <c r="K158" i="2"/>
  <c r="J158" i="2"/>
  <c r="N158" i="2" s="1"/>
  <c r="K157" i="2"/>
  <c r="J157" i="2"/>
  <c r="N157" i="2" s="1"/>
  <c r="K156" i="2"/>
  <c r="J156" i="2"/>
  <c r="N156" i="2" s="1"/>
  <c r="K155" i="2"/>
  <c r="J155" i="2"/>
  <c r="N155" i="2" s="1"/>
  <c r="K154" i="2"/>
  <c r="J154" i="2"/>
  <c r="N154" i="2" s="1"/>
  <c r="K153" i="2"/>
  <c r="J153" i="2"/>
  <c r="N153" i="2" s="1"/>
  <c r="K152" i="2"/>
  <c r="J152" i="2"/>
  <c r="N152" i="2" s="1"/>
  <c r="K151" i="2"/>
  <c r="J151" i="2"/>
  <c r="N151" i="2" s="1"/>
  <c r="K150" i="2"/>
  <c r="J150" i="2"/>
  <c r="N150" i="2" s="1"/>
  <c r="K149" i="2"/>
  <c r="J149" i="2"/>
  <c r="N149" i="2" s="1"/>
  <c r="K148" i="2"/>
  <c r="J148" i="2"/>
  <c r="N148" i="2" s="1"/>
  <c r="K147" i="2"/>
  <c r="J147" i="2"/>
  <c r="N147" i="2" s="1"/>
  <c r="K146" i="2"/>
  <c r="J146" i="2"/>
  <c r="N146" i="2" s="1"/>
  <c r="K145" i="2"/>
  <c r="J145" i="2"/>
  <c r="N145" i="2" s="1"/>
  <c r="K144" i="2"/>
  <c r="J144" i="2"/>
  <c r="N144" i="2" s="1"/>
  <c r="K143" i="2"/>
  <c r="J143" i="2"/>
  <c r="N143" i="2" s="1"/>
  <c r="K142" i="2"/>
  <c r="J142" i="2"/>
  <c r="N142" i="2" s="1"/>
  <c r="K141" i="2"/>
  <c r="J141" i="2"/>
  <c r="N141" i="2" s="1"/>
  <c r="K140" i="2"/>
  <c r="J140" i="2"/>
  <c r="N140" i="2" s="1"/>
  <c r="K139" i="2"/>
  <c r="J139" i="2"/>
  <c r="N139" i="2" s="1"/>
  <c r="K138" i="2"/>
  <c r="J138" i="2"/>
  <c r="N138" i="2" s="1"/>
  <c r="K137" i="2"/>
  <c r="J137" i="2"/>
  <c r="N137" i="2" s="1"/>
  <c r="K136" i="2"/>
  <c r="J136" i="2"/>
  <c r="N136" i="2" s="1"/>
  <c r="K135" i="2"/>
  <c r="J135" i="2"/>
  <c r="N135" i="2" s="1"/>
  <c r="K134" i="2"/>
  <c r="J134" i="2"/>
  <c r="N134" i="2" s="1"/>
  <c r="K133" i="2"/>
  <c r="J133" i="2"/>
  <c r="N133" i="2" s="1"/>
  <c r="K132" i="2"/>
  <c r="J132" i="2"/>
  <c r="N132" i="2" s="1"/>
  <c r="K131" i="2"/>
  <c r="J131" i="2"/>
  <c r="N131" i="2" s="1"/>
  <c r="K130" i="2"/>
  <c r="J130" i="2"/>
  <c r="N130" i="2" s="1"/>
  <c r="K129" i="2"/>
  <c r="J129" i="2"/>
  <c r="N129" i="2" s="1"/>
  <c r="K128" i="2"/>
  <c r="J128" i="2"/>
  <c r="N128" i="2" s="1"/>
  <c r="K127" i="2"/>
  <c r="J127" i="2"/>
  <c r="N127" i="2" s="1"/>
  <c r="K126" i="2"/>
  <c r="J126" i="2"/>
  <c r="N126" i="2" s="1"/>
  <c r="K125" i="2"/>
  <c r="J125" i="2"/>
  <c r="N125" i="2" s="1"/>
  <c r="K124" i="2"/>
  <c r="J124" i="2"/>
  <c r="N124" i="2" s="1"/>
  <c r="K123" i="2"/>
  <c r="J123" i="2"/>
  <c r="N123" i="2" s="1"/>
  <c r="K122" i="2"/>
  <c r="J122" i="2"/>
  <c r="N122" i="2" s="1"/>
  <c r="K121" i="2"/>
  <c r="J121" i="2"/>
  <c r="N121" i="2" s="1"/>
  <c r="K120" i="2"/>
  <c r="J120" i="2"/>
  <c r="N120" i="2" s="1"/>
  <c r="K119" i="2"/>
  <c r="J119" i="2"/>
  <c r="N119" i="2" s="1"/>
  <c r="K118" i="2"/>
  <c r="J118" i="2"/>
  <c r="N118" i="2" s="1"/>
  <c r="K117" i="2"/>
  <c r="J117" i="2"/>
  <c r="N117" i="2" s="1"/>
  <c r="K116" i="2"/>
  <c r="J116" i="2"/>
  <c r="N116" i="2" s="1"/>
  <c r="K115" i="2"/>
  <c r="J115" i="2"/>
  <c r="N115" i="2" s="1"/>
  <c r="K114" i="2"/>
  <c r="J114" i="2"/>
  <c r="N114" i="2" s="1"/>
  <c r="K113" i="2"/>
  <c r="J113" i="2"/>
  <c r="N113" i="2" s="1"/>
  <c r="K112" i="2"/>
  <c r="J112" i="2"/>
  <c r="N112" i="2" s="1"/>
  <c r="K111" i="2"/>
  <c r="J111" i="2"/>
  <c r="N111" i="2" s="1"/>
  <c r="K110" i="2"/>
  <c r="J110" i="2"/>
  <c r="N110" i="2" s="1"/>
  <c r="K109" i="2"/>
  <c r="J109" i="2"/>
  <c r="N109" i="2" s="1"/>
  <c r="K108" i="2"/>
  <c r="J108" i="2"/>
  <c r="N108" i="2" s="1"/>
  <c r="K107" i="2"/>
  <c r="J107" i="2"/>
  <c r="N107" i="2" s="1"/>
  <c r="K106" i="2"/>
  <c r="J106" i="2"/>
  <c r="N106" i="2" s="1"/>
  <c r="K105" i="2"/>
  <c r="J105" i="2"/>
  <c r="N105" i="2" s="1"/>
  <c r="K104" i="2"/>
  <c r="J104" i="2"/>
  <c r="N104" i="2" s="1"/>
  <c r="K103" i="2"/>
  <c r="J103" i="2"/>
  <c r="N103" i="2" s="1"/>
  <c r="K102" i="2"/>
  <c r="J102" i="2"/>
  <c r="N102" i="2" s="1"/>
  <c r="K101" i="2"/>
  <c r="J101" i="2"/>
  <c r="N101" i="2" s="1"/>
  <c r="K100" i="2"/>
  <c r="J100" i="2"/>
  <c r="N100" i="2" s="1"/>
  <c r="K99" i="2"/>
  <c r="J99" i="2"/>
  <c r="N99" i="2" s="1"/>
  <c r="K98" i="2"/>
  <c r="J98" i="2"/>
  <c r="N98" i="2" s="1"/>
  <c r="K97" i="2"/>
  <c r="J97" i="2"/>
  <c r="N97" i="2" s="1"/>
  <c r="K96" i="2"/>
  <c r="J96" i="2"/>
  <c r="N96" i="2" s="1"/>
  <c r="K95" i="2"/>
  <c r="J95" i="2"/>
  <c r="N95" i="2" s="1"/>
  <c r="K94" i="2"/>
  <c r="J94" i="2"/>
  <c r="N94" i="2" s="1"/>
  <c r="K93" i="2"/>
  <c r="J93" i="2"/>
  <c r="N93" i="2" s="1"/>
  <c r="K92" i="2"/>
  <c r="J92" i="2"/>
  <c r="N92" i="2" s="1"/>
  <c r="K91" i="2"/>
  <c r="J91" i="2"/>
  <c r="N91" i="2" s="1"/>
  <c r="K90" i="2"/>
  <c r="J90" i="2"/>
  <c r="N90" i="2" s="1"/>
  <c r="K89" i="2"/>
  <c r="J89" i="2"/>
  <c r="N89" i="2" s="1"/>
  <c r="K88" i="2"/>
  <c r="J88" i="2"/>
  <c r="N88" i="2" s="1"/>
  <c r="K87" i="2"/>
  <c r="J87" i="2"/>
  <c r="N87" i="2" s="1"/>
  <c r="K86" i="2"/>
  <c r="J86" i="2"/>
  <c r="N86" i="2" s="1"/>
  <c r="K85" i="2"/>
  <c r="J85" i="2"/>
  <c r="N85" i="2" s="1"/>
  <c r="K84" i="2"/>
  <c r="J84" i="2"/>
  <c r="N84" i="2" s="1"/>
  <c r="K83" i="2"/>
  <c r="J83" i="2"/>
  <c r="N83" i="2" s="1"/>
  <c r="K82" i="2"/>
  <c r="J82" i="2"/>
  <c r="N82" i="2" s="1"/>
  <c r="K81" i="2"/>
  <c r="J81" i="2"/>
  <c r="N81" i="2" s="1"/>
  <c r="K80" i="2"/>
  <c r="J80" i="2"/>
  <c r="N80" i="2" s="1"/>
  <c r="K79" i="2"/>
  <c r="J79" i="2"/>
  <c r="N79" i="2" s="1"/>
  <c r="K78" i="2"/>
  <c r="J78" i="2"/>
  <c r="N78" i="2" s="1"/>
  <c r="K77" i="2"/>
  <c r="J77" i="2"/>
  <c r="N77" i="2" s="1"/>
  <c r="K76" i="2"/>
  <c r="J76" i="2"/>
  <c r="N76" i="2" s="1"/>
  <c r="K75" i="2"/>
  <c r="J75" i="2"/>
  <c r="N75" i="2" s="1"/>
  <c r="K74" i="2"/>
  <c r="J74" i="2"/>
  <c r="N74" i="2" s="1"/>
  <c r="K73" i="2"/>
  <c r="J73" i="2"/>
  <c r="N73" i="2" s="1"/>
  <c r="K72" i="2"/>
  <c r="J72" i="2"/>
  <c r="N72" i="2" s="1"/>
  <c r="K71" i="2"/>
  <c r="J71" i="2"/>
  <c r="N71" i="2" s="1"/>
  <c r="K70" i="2"/>
  <c r="J70" i="2"/>
  <c r="N70" i="2" s="1"/>
  <c r="K69" i="2"/>
  <c r="J69" i="2"/>
  <c r="N69" i="2" s="1"/>
  <c r="K68" i="2"/>
  <c r="J68" i="2"/>
  <c r="N68" i="2" s="1"/>
  <c r="K67" i="2"/>
  <c r="J67" i="2"/>
  <c r="N67" i="2" s="1"/>
  <c r="K66" i="2"/>
  <c r="J66" i="2"/>
  <c r="N66" i="2" s="1"/>
  <c r="K65" i="2"/>
  <c r="J65" i="2"/>
  <c r="N65" i="2" s="1"/>
  <c r="K64" i="2"/>
  <c r="J64" i="2"/>
  <c r="N64" i="2" s="1"/>
  <c r="K63" i="2"/>
  <c r="J63" i="2"/>
  <c r="N63" i="2" s="1"/>
  <c r="K62" i="2"/>
  <c r="J62" i="2"/>
  <c r="N62" i="2" s="1"/>
  <c r="K61" i="2"/>
  <c r="J61" i="2"/>
  <c r="N61" i="2" s="1"/>
  <c r="K60" i="2"/>
  <c r="J60" i="2"/>
  <c r="N60" i="2" s="1"/>
  <c r="K59" i="2"/>
  <c r="J59" i="2"/>
  <c r="N59" i="2" s="1"/>
  <c r="K54" i="2"/>
  <c r="J54" i="2"/>
  <c r="N54" i="2" s="1"/>
  <c r="K53" i="2"/>
  <c r="J53" i="2"/>
  <c r="N53" i="2" s="1"/>
  <c r="K52" i="2"/>
  <c r="J52" i="2"/>
  <c r="N52" i="2" s="1"/>
  <c r="K51" i="2"/>
  <c r="J51" i="2"/>
  <c r="N51" i="2" s="1"/>
  <c r="K50" i="2"/>
  <c r="J50" i="2"/>
  <c r="N50" i="2" s="1"/>
  <c r="K49" i="2"/>
  <c r="J49" i="2"/>
  <c r="N49" i="2" s="1"/>
  <c r="K48" i="2"/>
  <c r="J48" i="2"/>
  <c r="N48" i="2" s="1"/>
  <c r="K47" i="2"/>
  <c r="J47" i="2"/>
  <c r="N47" i="2" s="1"/>
  <c r="K46" i="2"/>
  <c r="J46" i="2"/>
  <c r="N46" i="2" s="1"/>
  <c r="K45" i="2"/>
  <c r="J45" i="2"/>
  <c r="N45" i="2" s="1"/>
  <c r="K44" i="2"/>
  <c r="J44" i="2"/>
  <c r="N44" i="2" s="1"/>
  <c r="K43" i="2"/>
  <c r="J43" i="2"/>
  <c r="N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23" i="2"/>
  <c r="J23" i="2"/>
  <c r="N23" i="2" s="1"/>
  <c r="K22" i="2"/>
  <c r="J22" i="2"/>
  <c r="N22" i="2" s="1"/>
  <c r="K21" i="2"/>
  <c r="J21" i="2"/>
  <c r="N21" i="2" s="1"/>
  <c r="K20" i="2"/>
  <c r="J20" i="2"/>
  <c r="N20" i="2" s="1"/>
  <c r="K19" i="2"/>
  <c r="J19" i="2"/>
  <c r="N19" i="2" s="1"/>
  <c r="K18" i="2"/>
  <c r="J18" i="2"/>
  <c r="N18" i="2" s="1"/>
  <c r="K17" i="2"/>
  <c r="J17" i="2"/>
  <c r="N17" i="2" s="1"/>
  <c r="K16" i="2"/>
  <c r="J16" i="2"/>
  <c r="N16" i="2" s="1"/>
  <c r="K15" i="2"/>
  <c r="J15" i="2"/>
  <c r="N15" i="2" s="1"/>
  <c r="K14" i="2"/>
  <c r="J14" i="2"/>
  <c r="N14" i="2" s="1"/>
  <c r="K13" i="2"/>
  <c r="J13" i="2"/>
  <c r="N13" i="2" s="1"/>
  <c r="K12" i="2"/>
  <c r="J12" i="2"/>
  <c r="N12" i="2" s="1"/>
  <c r="K11" i="2"/>
  <c r="J11" i="2"/>
  <c r="N11" i="2" s="1"/>
  <c r="K10" i="2"/>
  <c r="J10" i="2"/>
  <c r="N10" i="2" s="1"/>
  <c r="K9" i="2"/>
  <c r="J9" i="2"/>
  <c r="N9" i="2" s="1"/>
  <c r="K8" i="2"/>
  <c r="J8" i="2"/>
  <c r="N8" i="2" s="1"/>
  <c r="K7" i="2"/>
  <c r="J7" i="2"/>
  <c r="N7" i="2" s="1"/>
  <c r="B8" i="1"/>
  <c r="B8" i="2" s="1"/>
  <c r="C190" i="2"/>
  <c r="C191" i="2"/>
  <c r="C192" i="2"/>
  <c r="C193" i="2"/>
  <c r="C194" i="2"/>
  <c r="C195" i="2"/>
  <c r="C196" i="2"/>
  <c r="C60" i="2"/>
  <c r="D60" i="2"/>
  <c r="E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E78" i="2"/>
  <c r="C79" i="2"/>
  <c r="D79" i="2"/>
  <c r="E79" i="2"/>
  <c r="C80" i="2"/>
  <c r="D80" i="2"/>
  <c r="E80" i="2"/>
  <c r="C81" i="2"/>
  <c r="D81" i="2"/>
  <c r="E81" i="2"/>
  <c r="C82" i="2"/>
  <c r="D82" i="2"/>
  <c r="E82" i="2"/>
  <c r="C83" i="2"/>
  <c r="D83" i="2"/>
  <c r="E83" i="2"/>
  <c r="C84" i="2"/>
  <c r="D84" i="2"/>
  <c r="E84" i="2"/>
  <c r="C85" i="2"/>
  <c r="D85" i="2"/>
  <c r="E85" i="2"/>
  <c r="C86" i="2"/>
  <c r="D86" i="2"/>
  <c r="E86" i="2"/>
  <c r="C87" i="2"/>
  <c r="D87" i="2"/>
  <c r="E87" i="2"/>
  <c r="C88" i="2"/>
  <c r="D88" i="2"/>
  <c r="E88" i="2"/>
  <c r="C89" i="2"/>
  <c r="D89" i="2"/>
  <c r="E89" i="2"/>
  <c r="C90" i="2"/>
  <c r="D90" i="2"/>
  <c r="E90" i="2"/>
  <c r="C91" i="2"/>
  <c r="D91" i="2"/>
  <c r="E91" i="2"/>
  <c r="C92" i="2"/>
  <c r="D92" i="2"/>
  <c r="E92" i="2"/>
  <c r="C93" i="2"/>
  <c r="D93" i="2"/>
  <c r="E93" i="2"/>
  <c r="C94" i="2"/>
  <c r="D94" i="2"/>
  <c r="E94" i="2"/>
  <c r="C95" i="2"/>
  <c r="D95" i="2"/>
  <c r="E95" i="2"/>
  <c r="C96" i="2"/>
  <c r="D96" i="2"/>
  <c r="E96" i="2"/>
  <c r="C97" i="2"/>
  <c r="D97" i="2"/>
  <c r="E97" i="2"/>
  <c r="C98" i="2"/>
  <c r="D98" i="2"/>
  <c r="E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E129" i="2"/>
  <c r="C130" i="2"/>
  <c r="D130" i="2"/>
  <c r="E130" i="2"/>
  <c r="C131" i="2"/>
  <c r="D131" i="2"/>
  <c r="E131" i="2"/>
  <c r="C132" i="2"/>
  <c r="D132" i="2"/>
  <c r="E132" i="2"/>
  <c r="C133" i="2"/>
  <c r="D133" i="2"/>
  <c r="E133" i="2"/>
  <c r="C134" i="2"/>
  <c r="D134" i="2"/>
  <c r="E134" i="2"/>
  <c r="C135" i="2"/>
  <c r="D135" i="2"/>
  <c r="E135" i="2"/>
  <c r="C136" i="2"/>
  <c r="D136" i="2"/>
  <c r="E136" i="2"/>
  <c r="C137" i="2"/>
  <c r="D137" i="2"/>
  <c r="E137" i="2"/>
  <c r="C138" i="2"/>
  <c r="D138" i="2"/>
  <c r="E138" i="2"/>
  <c r="C139" i="2"/>
  <c r="D139" i="2"/>
  <c r="E139" i="2"/>
  <c r="C140" i="2"/>
  <c r="D140" i="2"/>
  <c r="E140" i="2"/>
  <c r="C141" i="2"/>
  <c r="D141" i="2"/>
  <c r="E141" i="2"/>
  <c r="C142" i="2"/>
  <c r="D142" i="2"/>
  <c r="E142" i="2"/>
  <c r="C143" i="2"/>
  <c r="D143" i="2"/>
  <c r="E143" i="2"/>
  <c r="C144" i="2"/>
  <c r="D144" i="2"/>
  <c r="E144" i="2"/>
  <c r="C145" i="2"/>
  <c r="D145" i="2"/>
  <c r="E145" i="2"/>
  <c r="C146" i="2"/>
  <c r="D146" i="2"/>
  <c r="E146" i="2"/>
  <c r="C147" i="2"/>
  <c r="D147" i="2"/>
  <c r="E147" i="2"/>
  <c r="C148" i="2"/>
  <c r="D148" i="2"/>
  <c r="E148" i="2"/>
  <c r="C149" i="2"/>
  <c r="D149" i="2"/>
  <c r="E149" i="2"/>
  <c r="C150" i="2"/>
  <c r="D150" i="2"/>
  <c r="E150" i="2"/>
  <c r="C151" i="2"/>
  <c r="D151" i="2"/>
  <c r="E151" i="2"/>
  <c r="C152" i="2"/>
  <c r="D152" i="2"/>
  <c r="E152" i="2"/>
  <c r="C153" i="2"/>
  <c r="D153" i="2"/>
  <c r="E153" i="2"/>
  <c r="C154" i="2"/>
  <c r="D154" i="2"/>
  <c r="E154" i="2"/>
  <c r="C155" i="2"/>
  <c r="D155" i="2"/>
  <c r="E155" i="2"/>
  <c r="C156" i="2"/>
  <c r="D156" i="2"/>
  <c r="E156" i="2"/>
  <c r="C157" i="2"/>
  <c r="D157" i="2"/>
  <c r="E157" i="2"/>
  <c r="C158" i="2"/>
  <c r="D158" i="2"/>
  <c r="E158" i="2"/>
  <c r="C159" i="2"/>
  <c r="D159" i="2"/>
  <c r="E159" i="2"/>
  <c r="C160" i="2"/>
  <c r="D160" i="2"/>
  <c r="E160" i="2"/>
  <c r="C161" i="2"/>
  <c r="D161" i="2"/>
  <c r="E161" i="2"/>
  <c r="C162" i="2"/>
  <c r="D162" i="2"/>
  <c r="E162" i="2"/>
  <c r="C163" i="2"/>
  <c r="D163" i="2"/>
  <c r="E163" i="2"/>
  <c r="C164" i="2"/>
  <c r="D164" i="2"/>
  <c r="E164" i="2"/>
  <c r="C165" i="2"/>
  <c r="D165" i="2"/>
  <c r="E165" i="2"/>
  <c r="C166" i="2"/>
  <c r="D166" i="2"/>
  <c r="E166" i="2"/>
  <c r="C167" i="2"/>
  <c r="D167" i="2"/>
  <c r="E167" i="2"/>
  <c r="C168" i="2"/>
  <c r="D168" i="2"/>
  <c r="E168" i="2"/>
  <c r="C169" i="2"/>
  <c r="D169" i="2"/>
  <c r="E169" i="2"/>
  <c r="C170" i="2"/>
  <c r="D170" i="2"/>
  <c r="E170" i="2"/>
  <c r="C171" i="2"/>
  <c r="D171" i="2"/>
  <c r="E171" i="2"/>
  <c r="C172" i="2"/>
  <c r="D172" i="2"/>
  <c r="E172" i="2"/>
  <c r="C173" i="2"/>
  <c r="D173" i="2"/>
  <c r="E173" i="2"/>
  <c r="C174" i="2"/>
  <c r="D174" i="2"/>
  <c r="E174" i="2"/>
  <c r="C175" i="2"/>
  <c r="D175" i="2"/>
  <c r="E175" i="2"/>
  <c r="C176" i="2"/>
  <c r="D176" i="2"/>
  <c r="E176" i="2"/>
  <c r="C177" i="2"/>
  <c r="D177" i="2"/>
  <c r="E177" i="2"/>
  <c r="C178" i="2"/>
  <c r="D178" i="2"/>
  <c r="E178" i="2"/>
  <c r="C179" i="2"/>
  <c r="D179" i="2"/>
  <c r="E179" i="2"/>
  <c r="C180" i="2"/>
  <c r="D180" i="2"/>
  <c r="E180" i="2"/>
  <c r="C181" i="2"/>
  <c r="D181" i="2"/>
  <c r="E181" i="2"/>
  <c r="C182" i="2"/>
  <c r="D182" i="2"/>
  <c r="E182" i="2"/>
  <c r="C183" i="2"/>
  <c r="D183" i="2"/>
  <c r="E183" i="2"/>
  <c r="C184" i="2"/>
  <c r="D184" i="2"/>
  <c r="E184" i="2"/>
  <c r="C185" i="2"/>
  <c r="D185" i="2"/>
  <c r="E185" i="2"/>
  <c r="C186" i="2"/>
  <c r="D186" i="2"/>
  <c r="E186" i="2"/>
  <c r="C187" i="2"/>
  <c r="D187" i="2"/>
  <c r="E187" i="2"/>
  <c r="C188" i="2"/>
  <c r="D188" i="2"/>
  <c r="E188" i="2"/>
  <c r="C189" i="2"/>
  <c r="D189" i="2"/>
  <c r="E189" i="2"/>
  <c r="E59" i="2"/>
  <c r="D59" i="2"/>
  <c r="C59" i="2"/>
  <c r="D58" i="2"/>
  <c r="C58" i="2"/>
  <c r="D57" i="2"/>
  <c r="C57" i="2"/>
  <c r="D56" i="2"/>
  <c r="C56" i="2"/>
  <c r="D55" i="2"/>
  <c r="C55" i="2"/>
  <c r="E54" i="2"/>
  <c r="D54" i="2"/>
  <c r="C54" i="2"/>
  <c r="E53" i="2"/>
  <c r="D53" i="2"/>
  <c r="C53" i="2"/>
  <c r="D52" i="2"/>
  <c r="C52" i="2"/>
  <c r="E51" i="2"/>
  <c r="D51" i="2"/>
  <c r="C51" i="2"/>
  <c r="D50" i="2"/>
  <c r="C50" i="2"/>
  <c r="E49" i="2"/>
  <c r="D49" i="2"/>
  <c r="C49" i="2"/>
  <c r="E48" i="2"/>
  <c r="D48" i="2"/>
  <c r="C48" i="2"/>
  <c r="E47" i="2"/>
  <c r="D47" i="2"/>
  <c r="C47" i="2"/>
  <c r="E46" i="2"/>
  <c r="D46" i="2"/>
  <c r="C46" i="2"/>
  <c r="E45" i="2"/>
  <c r="D45" i="2"/>
  <c r="C45" i="2"/>
  <c r="E44"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B7" i="2"/>
  <c r="C7" i="2"/>
  <c r="B9" i="1" l="1"/>
  <c r="B10" i="1" l="1"/>
  <c r="B9" i="2"/>
  <c r="B10" i="2" l="1"/>
  <c r="B11" i="1"/>
  <c r="B12" i="1" l="1"/>
  <c r="B11" i="2"/>
  <c r="B12" i="2" l="1"/>
  <c r="B13" i="1"/>
  <c r="B13" i="2" l="1"/>
  <c r="B14" i="1"/>
  <c r="B15" i="1" l="1"/>
  <c r="B14" i="2"/>
  <c r="B16" i="1" l="1"/>
  <c r="B15" i="2"/>
  <c r="B17" i="1" l="1"/>
  <c r="B16" i="2"/>
  <c r="B17" i="2" l="1"/>
  <c r="B18" i="1"/>
  <c r="B18" i="2" l="1"/>
  <c r="B19" i="1"/>
  <c r="B20" i="1" l="1"/>
  <c r="B19" i="2"/>
  <c r="B21" i="1" l="1"/>
  <c r="B20" i="2"/>
  <c r="B22" i="1" l="1"/>
  <c r="B21" i="2"/>
  <c r="B22" i="2" l="1"/>
  <c r="B23" i="1"/>
  <c r="B23" i="2" l="1"/>
  <c r="B24" i="1"/>
  <c r="B24" i="2" l="1"/>
  <c r="B25" i="1"/>
  <c r="B25" i="2" l="1"/>
  <c r="B26" i="1"/>
  <c r="B27" i="1" l="1"/>
  <c r="B26" i="2"/>
  <c r="B27" i="2" l="1"/>
  <c r="B28" i="1"/>
  <c r="B29" i="1" l="1"/>
  <c r="B28" i="2"/>
  <c r="B30" i="1" l="1"/>
  <c r="B29" i="2"/>
  <c r="B30" i="2" l="1"/>
  <c r="B31" i="1"/>
  <c r="B31" i="2" l="1"/>
  <c r="B32" i="1"/>
  <c r="B32" i="2" l="1"/>
  <c r="B33" i="1"/>
  <c r="B34" i="1" l="1"/>
  <c r="B33" i="2"/>
  <c r="B34" i="2" l="1"/>
  <c r="B35" i="1"/>
  <c r="B35" i="2" l="1"/>
  <c r="B36" i="1"/>
  <c r="B36" i="2" l="1"/>
  <c r="B37" i="1"/>
  <c r="B37" i="2" l="1"/>
  <c r="B38" i="1"/>
  <c r="B38" i="2" l="1"/>
  <c r="B39" i="1"/>
  <c r="B39" i="2" l="1"/>
  <c r="B40" i="1"/>
  <c r="B41" i="1" l="1"/>
  <c r="B40" i="2"/>
  <c r="B42" i="1" l="1"/>
  <c r="B41" i="2"/>
  <c r="B43" i="1" l="1"/>
  <c r="B42" i="2"/>
  <c r="B43" i="2" l="1"/>
  <c r="B44" i="1"/>
  <c r="B45" i="1" l="1"/>
  <c r="B44" i="2"/>
  <c r="B46" i="1" l="1"/>
  <c r="B45" i="2"/>
  <c r="B46" i="2" l="1"/>
  <c r="B47" i="1"/>
  <c r="B47" i="2" l="1"/>
  <c r="B48" i="1"/>
  <c r="B48" i="2" l="1"/>
  <c r="B49" i="1"/>
  <c r="B49" i="2" l="1"/>
  <c r="B50" i="1"/>
  <c r="B50" i="2" l="1"/>
  <c r="B51" i="1"/>
  <c r="B52" i="1" s="1"/>
  <c r="B53" i="1" s="1"/>
  <c r="B54" i="1" s="1"/>
  <c r="B51" i="2"/>
  <c r="B56" i="1" l="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55" i="1"/>
  <c r="B52" i="2"/>
  <c r="B53" i="2" l="1"/>
  <c r="B54" i="2" l="1"/>
  <c r="B55" i="2" l="1"/>
  <c r="B56" i="2" l="1"/>
  <c r="B57" i="2" l="1"/>
  <c r="B58" i="2" l="1"/>
  <c r="B59" i="2" l="1"/>
  <c r="B60" i="2" l="1"/>
  <c r="B61" i="2" l="1"/>
  <c r="B62" i="2" l="1"/>
  <c r="B63" i="2" l="1"/>
  <c r="B64" i="2" l="1"/>
  <c r="B65" i="2" l="1"/>
  <c r="B66" i="2" l="1"/>
  <c r="B67" i="2" l="1"/>
  <c r="B68" i="2" l="1"/>
  <c r="B69" i="2" l="1"/>
  <c r="B70" i="2" l="1"/>
  <c r="B71" i="2" l="1"/>
  <c r="B72" i="2" l="1"/>
  <c r="B73" i="2" l="1"/>
  <c r="B74" i="2" l="1"/>
  <c r="B75" i="2" l="1"/>
  <c r="B76" i="2" l="1"/>
  <c r="B77" i="2" l="1"/>
  <c r="B78" i="2" l="1"/>
  <c r="B79" i="2" l="1"/>
  <c r="B80" i="2" l="1"/>
  <c r="B81" i="2" l="1"/>
  <c r="B82" i="2" l="1"/>
  <c r="B83" i="2" l="1"/>
  <c r="B84" i="2" l="1"/>
  <c r="B85" i="2" l="1"/>
  <c r="B86" i="2" l="1"/>
  <c r="B87" i="2" l="1"/>
  <c r="B88" i="2" l="1"/>
  <c r="B89" i="2" l="1"/>
  <c r="B90" i="2" l="1"/>
  <c r="B91" i="2" l="1"/>
  <c r="B92" i="2" l="1"/>
  <c r="B93" i="2" l="1"/>
  <c r="B94" i="2" l="1"/>
  <c r="B95" i="2" l="1"/>
  <c r="B96" i="2" l="1"/>
  <c r="B97" i="2" l="1"/>
  <c r="B98" i="2" l="1"/>
  <c r="B99" i="2" l="1"/>
  <c r="B100" i="2" l="1"/>
  <c r="B101" i="2" l="1"/>
  <c r="B102" i="2" l="1"/>
  <c r="B103" i="2" l="1"/>
  <c r="B104" i="2" l="1"/>
  <c r="B105" i="2" l="1"/>
  <c r="B106" i="2" l="1"/>
  <c r="B107" i="2" l="1"/>
  <c r="B108" i="2" l="1"/>
  <c r="B109" i="2" l="1"/>
  <c r="B110" i="2" l="1"/>
  <c r="B111" i="2" l="1"/>
  <c r="B112" i="2" l="1"/>
  <c r="B113" i="2" l="1"/>
  <c r="B114" i="2" l="1"/>
  <c r="B115" i="2" l="1"/>
  <c r="B116" i="2" l="1"/>
  <c r="B117" i="2" l="1"/>
  <c r="B118" i="2" l="1"/>
  <c r="B119" i="2" l="1"/>
  <c r="B120" i="2" l="1"/>
  <c r="B121" i="2" l="1"/>
  <c r="B122" i="2" l="1"/>
  <c r="B123" i="2" l="1"/>
  <c r="B124" i="2" l="1"/>
  <c r="B125" i="2" l="1"/>
  <c r="B126" i="2" l="1"/>
  <c r="B127" i="2" l="1"/>
  <c r="B128" i="2" l="1"/>
  <c r="B129" i="2" l="1"/>
  <c r="B130" i="2" l="1"/>
  <c r="B131" i="2" l="1"/>
  <c r="B132" i="2" l="1"/>
  <c r="B133" i="2" l="1"/>
  <c r="B134" i="2" l="1"/>
  <c r="B135" i="2" l="1"/>
  <c r="B136" i="2" l="1"/>
  <c r="B137" i="2" l="1"/>
  <c r="B138" i="2" l="1"/>
  <c r="B139" i="2" l="1"/>
  <c r="B140" i="2" l="1"/>
  <c r="B141" i="2" l="1"/>
  <c r="B142" i="2" l="1"/>
  <c r="B143" i="2" l="1"/>
  <c r="B144" i="2" l="1"/>
  <c r="B145" i="2" l="1"/>
  <c r="B146" i="2" l="1"/>
  <c r="B147" i="2" l="1"/>
  <c r="B148" i="2" l="1"/>
  <c r="B149" i="2" l="1"/>
  <c r="B150" i="2" l="1"/>
  <c r="B151" i="2" l="1"/>
  <c r="B152" i="2" l="1"/>
  <c r="B153" i="2" l="1"/>
  <c r="B154" i="2" l="1"/>
  <c r="B155" i="2" l="1"/>
  <c r="B156" i="2" l="1"/>
  <c r="B157" i="2" l="1"/>
  <c r="B158" i="2" l="1"/>
  <c r="B159" i="2" l="1"/>
  <c r="B160" i="2" l="1"/>
  <c r="B161" i="2" l="1"/>
  <c r="B162" i="2" l="1"/>
  <c r="B163" i="2" l="1"/>
  <c r="B164" i="2" l="1"/>
  <c r="B165" i="2" l="1"/>
  <c r="B166" i="2" l="1"/>
  <c r="B167" i="2" l="1"/>
  <c r="B168" i="2" l="1"/>
  <c r="B169" i="2" l="1"/>
  <c r="B170" i="2" l="1"/>
  <c r="B171" i="2" l="1"/>
  <c r="B172" i="2" l="1"/>
  <c r="B173" i="2" l="1"/>
  <c r="B174" i="2" l="1"/>
  <c r="B175" i="2" l="1"/>
  <c r="B176" i="2" l="1"/>
  <c r="B177" i="2" l="1"/>
  <c r="B178" i="2" l="1"/>
  <c r="B179" i="2" l="1"/>
  <c r="B180" i="2" l="1"/>
  <c r="B181" i="2" l="1"/>
  <c r="B182" i="2" l="1"/>
  <c r="B183" i="2" l="1"/>
  <c r="B184" i="2" l="1"/>
  <c r="B185" i="2" l="1"/>
  <c r="B186" i="2" l="1"/>
  <c r="B187" i="2" l="1"/>
  <c r="B188" i="2" l="1"/>
  <c r="B189" i="2" l="1"/>
  <c r="B190" i="2" l="1"/>
  <c r="B191" i="2" l="1"/>
  <c r="B192" i="2" l="1"/>
  <c r="B193" i="2" l="1"/>
  <c r="B194" i="2" l="1"/>
  <c r="B196" i="2" l="1"/>
  <c r="B195" i="2"/>
</calcChain>
</file>

<file path=xl/sharedStrings.xml><?xml version="1.0" encoding="utf-8"?>
<sst xmlns="http://schemas.openxmlformats.org/spreadsheetml/2006/main" count="981" uniqueCount="467">
  <si>
    <t>STT</t>
  </si>
  <si>
    <t>Tên đường</t>
  </si>
  <si>
    <t>Đoạn đường</t>
  </si>
  <si>
    <t>Đường Nguyễn Huệ</t>
  </si>
  <si>
    <t>Đường Lý Thường Kiệt</t>
  </si>
  <si>
    <t>Đường Nơ Trang Long</t>
  </si>
  <si>
    <t>Đường Hùng Vương</t>
  </si>
  <si>
    <t>Đường Hồ Xuân Hương</t>
  </si>
  <si>
    <t>Đường Trần Hưng Đạo</t>
  </si>
  <si>
    <t>Đường Hai Bà Trưng</t>
  </si>
  <si>
    <t>Cuối đường</t>
  </si>
  <si>
    <t>Hết tuyến</t>
  </si>
  <si>
    <t>Đường Nguyễn Thái Học</t>
  </si>
  <si>
    <t>Toàn tuyến</t>
  </si>
  <si>
    <t>Đường Chu Văn An</t>
  </si>
  <si>
    <t>Đường Bà Triệu</t>
  </si>
  <si>
    <t>Đường ĐT 758</t>
  </si>
  <si>
    <t>Đường Nguyễn Du</t>
  </si>
  <si>
    <t>Đường ĐT 757</t>
  </si>
  <si>
    <t>Các tuyến đường còn lại</t>
  </si>
  <si>
    <t>Đường Quốc lộ 13</t>
  </si>
  <si>
    <t>Cầu cây Sung</t>
  </si>
  <si>
    <t>Đường bê tông nằm trên rày xe lửa</t>
  </si>
  <si>
    <t>Đường rày xe lửa</t>
  </si>
  <si>
    <t>Đường bê tông</t>
  </si>
  <si>
    <t>Đường Nguyễn Du (mũi dùi)</t>
  </si>
  <si>
    <t>Ranh giới xã Tân Lợi</t>
  </si>
  <si>
    <t>Cầu Ba Tặng</t>
  </si>
  <si>
    <t>Đường Hồ Tùng Mậu (Đường PTT 6 cũ)</t>
  </si>
  <si>
    <t>Đường PTT 4</t>
  </si>
  <si>
    <t>Đường PTT 5</t>
  </si>
  <si>
    <t>Thửa đất số 168, tờ bản đồ số 6</t>
  </si>
  <si>
    <t>Suối</t>
  </si>
  <si>
    <t>Đường PTT 7</t>
  </si>
  <si>
    <t>Giáp lô cao su Nhà Nước</t>
  </si>
  <si>
    <t>Hết thửa đất số 36, tờ bản đồ số 07</t>
  </si>
  <si>
    <t>Đường PTT 8</t>
  </si>
  <si>
    <t>Đường PTT 9</t>
  </si>
  <si>
    <t>Đường PTT 10</t>
  </si>
  <si>
    <t>Đường PTT 11</t>
  </si>
  <si>
    <t>Nguyễn Du</t>
  </si>
  <si>
    <t>Đường PTT 22 (Nguyễn Thái Học nối dài)</t>
  </si>
  <si>
    <t>Thửa đất số 02, tờ bản đồ số 2 (Ngã ba ông Dân)</t>
  </si>
  <si>
    <t>Ngã ba cuối đất nhà bà Long</t>
  </si>
  <si>
    <t>Đường tổ 2 KP Phú Xuân</t>
  </si>
  <si>
    <t>Đường Nguyễn Du (thửa đất số 66, tờ bản đồ số 5)</t>
  </si>
  <si>
    <t>Hết ranh đất nhà ông Tuyến Nhật</t>
  </si>
  <si>
    <t>Giáp ranh đất nhà ông Tuyến Nhật</t>
  </si>
  <si>
    <t>Đường TLT 18</t>
  </si>
  <si>
    <t>Đường TLT 15</t>
  </si>
  <si>
    <t>Đường vào nhà máy xi măng</t>
  </si>
  <si>
    <t>Hết ranh đất Cây xăng Thạnh Phú</t>
  </si>
  <si>
    <t>Giáp ranh đất Cây xăng Thạnh Phú</t>
  </si>
  <si>
    <t>Hết ranh đất Nông Trường Xa Cam</t>
  </si>
  <si>
    <t>Giáp ranh đất Nông Trường Xa Cam</t>
  </si>
  <si>
    <t>Đường bao quanh khu dân cư chợ xã Thanh Phú</t>
  </si>
  <si>
    <t>Đường bao quanh chợ</t>
  </si>
  <si>
    <t>Cuối đường đã thảm nhựa</t>
  </si>
  <si>
    <t>Đường TPT 1</t>
  </si>
  <si>
    <t>Đường TPT 4</t>
  </si>
  <si>
    <t>Đường TPT 2</t>
  </si>
  <si>
    <t>Cuối đường nâng cấp mở rộng</t>
  </si>
  <si>
    <t>Đường TPT 3</t>
  </si>
  <si>
    <t>Đường TPT 27</t>
  </si>
  <si>
    <t>Đường TPT 12</t>
  </si>
  <si>
    <t>Đường TPT 5</t>
  </si>
  <si>
    <t>Đường TPT 6</t>
  </si>
  <si>
    <t>Đường TPT 7</t>
  </si>
  <si>
    <t>Đường TPT 8</t>
  </si>
  <si>
    <t>Đường TPT 9</t>
  </si>
  <si>
    <t>Đường TPT 10</t>
  </si>
  <si>
    <t>Đường TPT 11</t>
  </si>
  <si>
    <t>Lô cao su (nhà ông Huỳnh Thái), đường TPT 22</t>
  </si>
  <si>
    <t>Xóm (nhà ông Phạm Sáu), đến nghĩa địa</t>
  </si>
  <si>
    <t>Đường TPT 13</t>
  </si>
  <si>
    <t>Đường TPT 14</t>
  </si>
  <si>
    <t>Đường TPT 15</t>
  </si>
  <si>
    <t>Đường TPT 16</t>
  </si>
  <si>
    <t>Đường TPT18 (chùa Chưởng Phước)</t>
  </si>
  <si>
    <t>Lô cao su (nhà bà Vũ Thị Ngọ), đường TPT 20</t>
  </si>
  <si>
    <t>Đường TPT 17</t>
  </si>
  <si>
    <t>Đường TPT 18</t>
  </si>
  <si>
    <t>Đường TPT 19</t>
  </si>
  <si>
    <t>Đường TPT 20</t>
  </si>
  <si>
    <t>Đường TPT 22</t>
  </si>
  <si>
    <t>Đường TPT 21</t>
  </si>
  <si>
    <t>Đường TPT 23</t>
  </si>
  <si>
    <t>Đường TPT 24</t>
  </si>
  <si>
    <t>Đường TPT 25</t>
  </si>
  <si>
    <t>Đường TPT 26</t>
  </si>
  <si>
    <t>Hết đường nhựa (ngã ba nhà bà Tâm)</t>
  </si>
  <si>
    <t>Đường TPT 28</t>
  </si>
  <si>
    <t>Đường TPT 29</t>
  </si>
  <si>
    <t>Đường TPT 30</t>
  </si>
  <si>
    <t>Đường TPT 31</t>
  </si>
  <si>
    <t>Đường TPT 32</t>
  </si>
  <si>
    <t>Đường TPT 30 (Suối)</t>
  </si>
  <si>
    <t>Đường TPT 33</t>
  </si>
  <si>
    <t>Đường TPT 34</t>
  </si>
  <si>
    <t>Đường TPT 35</t>
  </si>
  <si>
    <t>Đường TPT 39 (Suối)</t>
  </si>
  <si>
    <t>Đường TPT 36</t>
  </si>
  <si>
    <t>Đường TPT 37</t>
  </si>
  <si>
    <t>Đường TPT 38</t>
  </si>
  <si>
    <t>Đường TPT 48</t>
  </si>
  <si>
    <t>Đường TPT 39</t>
  </si>
  <si>
    <t>Đường TPT 49</t>
  </si>
  <si>
    <t>Đường TPT 40</t>
  </si>
  <si>
    <t>Đường TPT 41</t>
  </si>
  <si>
    <t>Đường TPT 42</t>
  </si>
  <si>
    <t>Trường cấp 2</t>
  </si>
  <si>
    <t>Lô cao su</t>
  </si>
  <si>
    <t>Đường TPT 43</t>
  </si>
  <si>
    <t>Đường TPT 44</t>
  </si>
  <si>
    <t>Đường TPT 46</t>
  </si>
  <si>
    <t>Đường TPT 4 (dọc đường rày)</t>
  </si>
  <si>
    <t>Đường TPT 47</t>
  </si>
  <si>
    <t>Đường TPT 50</t>
  </si>
  <si>
    <t>Đường TPT 51</t>
  </si>
  <si>
    <t>Đường TPT 52</t>
  </si>
  <si>
    <t>Đường TPT 53</t>
  </si>
  <si>
    <t>Đường TLT 1</t>
  </si>
  <si>
    <t>Đường TLT 2</t>
  </si>
  <si>
    <t>Đường TLT 3</t>
  </si>
  <si>
    <t>Đường TLT 34</t>
  </si>
  <si>
    <t>Đường TLT 20</t>
  </si>
  <si>
    <t>Đường TLT 21</t>
  </si>
  <si>
    <t>Đường TLT 4 (Vòng quanh Đài liệt sĩ)</t>
  </si>
  <si>
    <t>Đường TLT 5</t>
  </si>
  <si>
    <t>Đường TLT 29</t>
  </si>
  <si>
    <t>Đường TLT 6</t>
  </si>
  <si>
    <t>Đường TLT 7</t>
  </si>
  <si>
    <t>Suối Cần Lê</t>
  </si>
  <si>
    <t>Đường TLT 8</t>
  </si>
  <si>
    <t>Thửa đất số 81, tờ bản đồ số 10</t>
  </si>
  <si>
    <t>Đường TLT 9</t>
  </si>
  <si>
    <t>Đường TLT 10</t>
  </si>
  <si>
    <t>Đường TLT 11</t>
  </si>
  <si>
    <t>Đường TLT 12</t>
  </si>
  <si>
    <t>Đường TLT 13</t>
  </si>
  <si>
    <t>Đường TLT 14</t>
  </si>
  <si>
    <t>Đường TLT 16</t>
  </si>
  <si>
    <t>Đường TLT 17</t>
  </si>
  <si>
    <t>Đường TLT 40</t>
  </si>
  <si>
    <t>Đường TLT 19</t>
  </si>
  <si>
    <t>Đường Quốc lộ 13 (chợ)</t>
  </si>
  <si>
    <t>Đường TLT 22</t>
  </si>
  <si>
    <t>Đường TLT 23</t>
  </si>
  <si>
    <t>Đường Nhà máy xi măng</t>
  </si>
  <si>
    <t>Đường TLT 24</t>
  </si>
  <si>
    <t>Đường TLT 25</t>
  </si>
  <si>
    <t>Đường TLT 26</t>
  </si>
  <si>
    <t>Đường TLT 27</t>
  </si>
  <si>
    <t>Đường TLT 28</t>
  </si>
  <si>
    <t>Đường TLT 31</t>
  </si>
  <si>
    <t>Đường TLT 30</t>
  </si>
  <si>
    <t>Đường TLT 32</t>
  </si>
  <si>
    <t>Đường TLT 33</t>
  </si>
  <si>
    <t>Đường TLT 35</t>
  </si>
  <si>
    <t>Đường TLT 39</t>
  </si>
  <si>
    <t>Đường TLT 36</t>
  </si>
  <si>
    <t>Đường TLT 37</t>
  </si>
  <si>
    <t>Đường TLT 38</t>
  </si>
  <si>
    <t>Đường TLT 41</t>
  </si>
  <si>
    <t>Đường TLT 42</t>
  </si>
  <si>
    <t>Đường TLT 43</t>
  </si>
  <si>
    <t>Đường TLT 44</t>
  </si>
  <si>
    <t>Đường TLT 45</t>
  </si>
  <si>
    <t>Đường TLT 46</t>
  </si>
  <si>
    <t>Đường TLT 47</t>
  </si>
  <si>
    <t>Đường TLT 49</t>
  </si>
  <si>
    <t>Đường TLT 73</t>
  </si>
  <si>
    <t>Đường TLT 51</t>
  </si>
  <si>
    <t>Đường TLT 50</t>
  </si>
  <si>
    <t>Đường TLT 32, ranh xã Thanh Phú</t>
  </si>
  <si>
    <t>Đường TLT 49 (nông trường cao su)</t>
  </si>
  <si>
    <t>Đường TLT 52</t>
  </si>
  <si>
    <t>Đường TLT 53</t>
  </si>
  <si>
    <t>Thửa đất số 526, tờ bản đồ số 04</t>
  </si>
  <si>
    <t>Đường TLT 54</t>
  </si>
  <si>
    <t>Đường TLT 55</t>
  </si>
  <si>
    <t>Đường TLT 56</t>
  </si>
  <si>
    <t>Đường TLT 57</t>
  </si>
  <si>
    <t>Đường TLT 58</t>
  </si>
  <si>
    <t>Đường TLT 55 lô cao su</t>
  </si>
  <si>
    <t>Đường TLT 59</t>
  </si>
  <si>
    <t>Đường TLT 60</t>
  </si>
  <si>
    <t>Đường TLT 64</t>
  </si>
  <si>
    <t>Đường TLT 65</t>
  </si>
  <si>
    <t>Đường TLT 66</t>
  </si>
  <si>
    <t>Đường băng tải</t>
  </si>
  <si>
    <t>Đường TLT 67</t>
  </si>
  <si>
    <t>Đường TLT 68</t>
  </si>
  <si>
    <t>Đường TLT 69</t>
  </si>
  <si>
    <t>Đường TLT 70</t>
  </si>
  <si>
    <t>Đường TLT 71</t>
  </si>
  <si>
    <t>Các tuyến đường rộng từ 7m trở lên</t>
  </si>
  <si>
    <t>Các tuyến đường bê tông từ 3,5 m đến dưới 7m (theo bản đồ chính quy)</t>
  </si>
  <si>
    <t>Các tuyến đường, tuyến hẻm còn lại có bề rộng mặt đường theo bản đồ chính quy nhỏ hơn 3,5m thuộc các tờ bản đồ số 6, 7, 12, 13, 19, 26, 27, 33</t>
  </si>
  <si>
    <t>Các tuyến đường, tuyến hẻm còn lại có bề rộng mặt đường theo bản đồ chính quy nhỏ hơn 3,5m thuộc các tờ bản đồ còn lại</t>
  </si>
  <si>
    <t>Phường An Lộc</t>
  </si>
  <si>
    <t>Điểm đầu</t>
  </si>
  <si>
    <t>Điểm cuối</t>
  </si>
  <si>
    <t xml:space="preserve">Điểm đầu </t>
  </si>
  <si>
    <t>BLIII1</t>
  </si>
  <si>
    <t>BLIII2</t>
  </si>
  <si>
    <t>BLIII3</t>
  </si>
  <si>
    <t>BLIII4</t>
  </si>
  <si>
    <t>BLIII5</t>
  </si>
  <si>
    <t>BLIII6</t>
  </si>
  <si>
    <t>BLIII7</t>
  </si>
  <si>
    <t>BLIII8</t>
  </si>
  <si>
    <t>BLIII9</t>
  </si>
  <si>
    <t>BLIII10</t>
  </si>
  <si>
    <t>BLIII11</t>
  </si>
  <si>
    <t>BLIII12</t>
  </si>
  <si>
    <t>BLIII13</t>
  </si>
  <si>
    <t>BLIII14</t>
  </si>
  <si>
    <t>BLIII15</t>
  </si>
  <si>
    <t>BLIII16</t>
  </si>
  <si>
    <t>BLIII17</t>
  </si>
  <si>
    <t>BLIII18</t>
  </si>
  <si>
    <t>BLIII19</t>
  </si>
  <si>
    <t>BLIII20</t>
  </si>
  <si>
    <t>BLIII21</t>
  </si>
  <si>
    <t>BLIII22</t>
  </si>
  <si>
    <t>BLIII23</t>
  </si>
  <si>
    <t>BLIII24</t>
  </si>
  <si>
    <t>BLIII25</t>
  </si>
  <si>
    <t>BLIII26</t>
  </si>
  <si>
    <t>BLIII27</t>
  </si>
  <si>
    <t>BLIII28</t>
  </si>
  <si>
    <t>BLIII29</t>
  </si>
  <si>
    <t>BLIII30</t>
  </si>
  <si>
    <t>BLIII31</t>
  </si>
  <si>
    <t>BLIII32</t>
  </si>
  <si>
    <t>BLIII33</t>
  </si>
  <si>
    <t>BLV1</t>
  </si>
  <si>
    <t>BLV2</t>
  </si>
  <si>
    <t>BLV3</t>
  </si>
  <si>
    <t>BLV4</t>
  </si>
  <si>
    <t>BLV5</t>
  </si>
  <si>
    <t>BLV6</t>
  </si>
  <si>
    <t>BLV7</t>
  </si>
  <si>
    <t>BLV8</t>
  </si>
  <si>
    <t>BLV9</t>
  </si>
  <si>
    <t>Khu dân cư Khang Minh Quân</t>
  </si>
  <si>
    <t>Các tuyến đường trong khu dân cư (Đường trục chính trừ tuyến Đường vào nhà máy xi măng)</t>
  </si>
  <si>
    <t>Các tuyến đường trong khu dân cư Khang Minh Quân (đường còn lại)</t>
  </si>
  <si>
    <t>Khu dân cư Ngọc Điền Phát</t>
  </si>
  <si>
    <t>Các tuyến đường trong khu dân cư Ngọc Điền Phát (đường trục chính)</t>
  </si>
  <si>
    <t>Các tuyến đường trong khu dân cư Ngọc Điền Phát (đường còn lại)</t>
  </si>
  <si>
    <t>BLV10</t>
  </si>
  <si>
    <t>BLV11</t>
  </si>
  <si>
    <t>BLV12</t>
  </si>
  <si>
    <t>BLV13</t>
  </si>
  <si>
    <t>BLV14</t>
  </si>
  <si>
    <t>BLV16</t>
  </si>
  <si>
    <t>BLV17</t>
  </si>
  <si>
    <t>BLV18</t>
  </si>
  <si>
    <t>BLV19</t>
  </si>
  <si>
    <t>BLV20</t>
  </si>
  <si>
    <t>BLV21</t>
  </si>
  <si>
    <t>BLV22</t>
  </si>
  <si>
    <t>BLV23</t>
  </si>
  <si>
    <t>BLV24</t>
  </si>
  <si>
    <t>BLV25</t>
  </si>
  <si>
    <t>BLV26</t>
  </si>
  <si>
    <t>BLV27</t>
  </si>
  <si>
    <t>BLV28</t>
  </si>
  <si>
    <t>BLV29</t>
  </si>
  <si>
    <t>BLV30</t>
  </si>
  <si>
    <t>BLV31</t>
  </si>
  <si>
    <t>BLV32</t>
  </si>
  <si>
    <t>BLV33</t>
  </si>
  <si>
    <t>BLV34</t>
  </si>
  <si>
    <t>BLV35</t>
  </si>
  <si>
    <t>BLV36</t>
  </si>
  <si>
    <t>BLV37</t>
  </si>
  <si>
    <t>BLV38</t>
  </si>
  <si>
    <t>BLV39</t>
  </si>
  <si>
    <t>BLV40</t>
  </si>
  <si>
    <t>BLV41</t>
  </si>
  <si>
    <t>BLV42</t>
  </si>
  <si>
    <t>BLV43</t>
  </si>
  <si>
    <t>BLV44</t>
  </si>
  <si>
    <t>BLV45</t>
  </si>
  <si>
    <t>BLV46</t>
  </si>
  <si>
    <t>BLV47</t>
  </si>
  <si>
    <t>BLV48</t>
  </si>
  <si>
    <t>BLV49</t>
  </si>
  <si>
    <t>BLV50</t>
  </si>
  <si>
    <t>BLV51</t>
  </si>
  <si>
    <t>BLV52</t>
  </si>
  <si>
    <t>BLV53</t>
  </si>
  <si>
    <t>BLV54</t>
  </si>
  <si>
    <t>BLV55</t>
  </si>
  <si>
    <t>BLV56</t>
  </si>
  <si>
    <t>BLV57</t>
  </si>
  <si>
    <t>BLV58</t>
  </si>
  <si>
    <t>BLV59</t>
  </si>
  <si>
    <t>BLV60</t>
  </si>
  <si>
    <t>BLV61</t>
  </si>
  <si>
    <t>BLV62</t>
  </si>
  <si>
    <t>BLV63</t>
  </si>
  <si>
    <t>BLV64</t>
  </si>
  <si>
    <t>BLV65</t>
  </si>
  <si>
    <t>BLV66</t>
  </si>
  <si>
    <t>BLV67</t>
  </si>
  <si>
    <t>BLV68</t>
  </si>
  <si>
    <t>BLV69</t>
  </si>
  <si>
    <t>BLV70</t>
  </si>
  <si>
    <t>BLV71</t>
  </si>
  <si>
    <t>BLV72</t>
  </si>
  <si>
    <t>BLV73</t>
  </si>
  <si>
    <t>BLV74</t>
  </si>
  <si>
    <t>BLV75</t>
  </si>
  <si>
    <t>BLV76</t>
  </si>
  <si>
    <t>BLV77</t>
  </si>
  <si>
    <t>BLV78</t>
  </si>
  <si>
    <t>BLV79</t>
  </si>
  <si>
    <t>BLV80</t>
  </si>
  <si>
    <t>BLV81</t>
  </si>
  <si>
    <t>BLV82</t>
  </si>
  <si>
    <t>BLV83</t>
  </si>
  <si>
    <t>BLV84</t>
  </si>
  <si>
    <t>BLV85</t>
  </si>
  <si>
    <t>BLV86</t>
  </si>
  <si>
    <t>BLV87</t>
  </si>
  <si>
    <t>BLV88</t>
  </si>
  <si>
    <t>BLV89</t>
  </si>
  <si>
    <t>BLV90</t>
  </si>
  <si>
    <t>BLV91</t>
  </si>
  <si>
    <t>BLV92</t>
  </si>
  <si>
    <t>BLV93</t>
  </si>
  <si>
    <t>BLV94</t>
  </si>
  <si>
    <t>BLV96</t>
  </si>
  <si>
    <t>BLV98</t>
  </si>
  <si>
    <t>BLV99</t>
  </si>
  <si>
    <t>BLVI1</t>
  </si>
  <si>
    <t>BLVI2</t>
  </si>
  <si>
    <t>BLVI3</t>
  </si>
  <si>
    <t>BLVI4</t>
  </si>
  <si>
    <t>BLVI5</t>
  </si>
  <si>
    <t>BLVI9</t>
  </si>
  <si>
    <t>BLVI10</t>
  </si>
  <si>
    <t>BLVI11</t>
  </si>
  <si>
    <t>BLVI12</t>
  </si>
  <si>
    <t>BLVI13</t>
  </si>
  <si>
    <t>BLVI14</t>
  </si>
  <si>
    <t>BLVI15</t>
  </si>
  <si>
    <t>BLVI17</t>
  </si>
  <si>
    <t>BLVI18</t>
  </si>
  <si>
    <t>BLVI19</t>
  </si>
  <si>
    <t>BLVI20</t>
  </si>
  <si>
    <t>BLVI21</t>
  </si>
  <si>
    <t>BLVI22</t>
  </si>
  <si>
    <t>BLVI23</t>
  </si>
  <si>
    <t>BLVI24</t>
  </si>
  <si>
    <t>BLVI25</t>
  </si>
  <si>
    <t>BLVI26</t>
  </si>
  <si>
    <t>BLVI27</t>
  </si>
  <si>
    <t>BLVI28</t>
  </si>
  <si>
    <t>BLVI29</t>
  </si>
  <si>
    <t>BLVI30</t>
  </si>
  <si>
    <t>BLVI31</t>
  </si>
  <si>
    <t>BLVI32</t>
  </si>
  <si>
    <t>BLVI34</t>
  </si>
  <si>
    <t>BLVI35</t>
  </si>
  <si>
    <t>BLVI36</t>
  </si>
  <si>
    <t>BLVI37</t>
  </si>
  <si>
    <t>BLVI38</t>
  </si>
  <si>
    <t>BLVI39</t>
  </si>
  <si>
    <t>BLVI40</t>
  </si>
  <si>
    <t>BLVI41</t>
  </si>
  <si>
    <t>BLVI42</t>
  </si>
  <si>
    <t>BLVI43</t>
  </si>
  <si>
    <t>BLVI44</t>
  </si>
  <si>
    <t>BLVI45</t>
  </si>
  <si>
    <t>BLVI46</t>
  </si>
  <si>
    <t>BLVI47</t>
  </si>
  <si>
    <t>BLVI48</t>
  </si>
  <si>
    <t>BLVI49</t>
  </si>
  <si>
    <t>BLVI50</t>
  </si>
  <si>
    <t>BLVI51</t>
  </si>
  <si>
    <t>BLVI52</t>
  </si>
  <si>
    <t>BLVI53</t>
  </si>
  <si>
    <t>BLVI54</t>
  </si>
  <si>
    <t>BLVI55</t>
  </si>
  <si>
    <t>BLVI56</t>
  </si>
  <si>
    <t>BLVI57</t>
  </si>
  <si>
    <t>BLVI58</t>
  </si>
  <si>
    <t>BLVI59</t>
  </si>
  <si>
    <t>BLVI60</t>
  </si>
  <si>
    <t>BLVI61</t>
  </si>
  <si>
    <t>BLVI62</t>
  </si>
  <si>
    <t>BLVI63</t>
  </si>
  <si>
    <t>BLVI64</t>
  </si>
  <si>
    <t>BLVI65</t>
  </si>
  <si>
    <t>BLVI68</t>
  </si>
  <si>
    <t>BLVI69</t>
  </si>
  <si>
    <t>BLVI70</t>
  </si>
  <si>
    <t>BLV97, BLVI67</t>
  </si>
  <si>
    <t>Giá đất trồng cây lâu năm hiện hành</t>
  </si>
  <si>
    <t>Giá đất ở hiện hành</t>
  </si>
  <si>
    <t>Giá đất sản xuất kinh doanh hiện hành</t>
  </si>
  <si>
    <t>Giá đất thương mại dịch vụ hiện hành</t>
  </si>
  <si>
    <t>ranh xã Tân Quan</t>
  </si>
  <si>
    <t>bs</t>
  </si>
  <si>
    <t>Ngã ba Sóc Bế (đường TP T1)</t>
  </si>
  <si>
    <t>Đập Suối Trâu (ranh phường An Lộc (cũ))</t>
  </si>
  <si>
    <t>Ranh vùng đệm (đường vào nhà máy xi măng)</t>
  </si>
  <si>
    <t>Đường sắt (tờ BĐ 60, thửa 67)</t>
  </si>
  <si>
    <t>Suối cạn (hết thửa 57 tờ BĐ 60)</t>
  </si>
  <si>
    <t>Lô cao su (hết thửa 207, tờ BĐ 41)</t>
  </si>
  <si>
    <t>Lô cao su (hết thửa 51, Tờ BĐ 41)</t>
  </si>
  <si>
    <t>Hết tuyến (thửa 73 tờ BĐ 57)</t>
  </si>
  <si>
    <t>Ranh xã Lộc Thành</t>
  </si>
  <si>
    <t>Hết tuyến (thửa 22 tờ BĐ 72)</t>
  </si>
  <si>
    <t>Ranh xã Thanh Phú (cũ), (thửa 77, tờ BĐ 38)</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</si>
  <si>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</si>
  <si>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</si>
  <si>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</si>
  <si>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</si>
  <si>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</si>
  <si>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</si>
  <si>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</si>
  <si>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</si>
  <si>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</si>
  <si>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</si>
  <si>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</si>
  <si>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</si>
  <si>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TLT 21</t>
  </si>
  <si>
    <t>bỏ 1 đoạn trùng với TLT 3</t>
  </si>
  <si>
    <t>Ranh xã Minh Đức</t>
  </si>
  <si>
    <t>Suối Tà Nùng</t>
  </si>
  <si>
    <t>Đường TLT30</t>
  </si>
  <si>
    <t>Xóm (nhà ông Lê Xuân Đạo), ranh phường An Lộc</t>
  </si>
  <si>
    <t>Giáp ranh xã Lộc Thành</t>
  </si>
  <si>
    <t>Giáp ranh xã Tân Hưng</t>
  </si>
  <si>
    <t>Thửa đất số 126, tờ bản đồ số 03 thuộc tổ 6 khu phố Sóc Bưng</t>
  </si>
  <si>
    <t>Đường TL T30</t>
  </si>
  <si>
    <t>Xóm (đường TPT 1)</t>
  </si>
  <si>
    <t>Cuối tuyến (thửa 35, tờ BĐ 47)</t>
  </si>
  <si>
    <t>Các đường nội bộ trong khu phố,  khu phố thuộc phường Phú Thịnh (cũ) (nay là khu phố: phú hòa, phú thuận, phú hưng, phú xuân) không có tên đường và có mặt đường hiện hữu (theo bản đồ chính quy) rộng dưới 03m; các thửa đất không giáp đường đi chung; các thửa đất có đường đi mới theo các lô cao su</t>
  </si>
  <si>
    <t>Các đường nội bộ trong khu phố, khu phố thuộc phường Phú Thịnh (cũ) (nay là khu phố: phú hòa, phú thuận, phú hưng, phú xuân) chưa có tên đường và có mặt đường hiện hữu (theo bản đồ chính quy) rộng từ 03m đến dưới 07m. Đường mới mở 7m - 10m</t>
  </si>
  <si>
    <t>BLV100, BLVI66</t>
  </si>
  <si>
    <t>có 1 đoạn trùng TLT 5 ở trên nên bỏ 1 đoạn</t>
  </si>
  <si>
    <t>Thửa đất số 28, tờ bản đồ số 14 thuộc tổ 4 khu phố Thanh Hà</t>
  </si>
  <si>
    <t>Hết thửa 154, tờ BĐ 48</t>
  </si>
  <si>
    <t>Khu bãi rác QH (đường TLT 64)</t>
  </si>
  <si>
    <t xml:space="preserve">Cuối tuyến </t>
  </si>
  <si>
    <t>ĐỔI ĐOẠN</t>
  </si>
  <si>
    <t>GIỮ NGUYÊN</t>
  </si>
  <si>
    <t>đổi tên</t>
  </si>
  <si>
    <t>SỬA ĐOẠN</t>
  </si>
  <si>
    <t xml:space="preserve">Bỏ đường TLT 44, 48, 61, 62, 63,72 do hiện trạng không đường </t>
  </si>
  <si>
    <t>đổi đoạn</t>
  </si>
  <si>
    <t>Đường vùng đệm nhà máy xi măng Bình Phước</t>
  </si>
  <si>
    <t xml:space="preserve"> Phường An Lộc</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</si>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</sst>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0">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3" fillId="0" borderId="0" xfId="0" applyFont="1"/>
    <xf numFmtId="0" fontId="2" fillId="0" borderId="1"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3" fontId="3" fillId="0" borderId="2" xfId="1" applyNumberFormat="1" applyFont="1" applyFill="1" applyBorder="1" applyAlignment="1">
      <alignment horizontal="right" vertical="center"/>
    </xf>
    <xf numFmtId="0" fontId="4" fillId="0" borderId="1" xfId="0" applyFont="1" applyBorder="1"/>
    <xf numFmtId="0" fontId="3" fillId="0" borderId="1" xfId="0" applyFont="1" applyBorder="1"/>
    <xf numFmtId="0" fontId="4" fillId="0" borderId="1" xfId="0" applyFont="1" applyBorder="1" applyAlignment="1">
      <alignment vertical="center"/>
    </xf>
    <xf numFmtId="3" fontId="3" fillId="0" borderId="1" xfId="0" applyNumberFormat="1" applyFont="1" applyBorder="1" applyAlignment="1">
      <alignment horizontal="right" vertical="center"/>
    </xf>
    <xf numFmtId="43" fontId="3" fillId="0" borderId="1" xfId="1" applyFont="1" applyBorder="1" applyAlignment="1">
      <alignment horizontal="right" vertical="center" wrapText="1"/>
    </xf>
    <xf numFmtId="164" fontId="3" fillId="0" borderId="1" xfId="1" applyNumberFormat="1"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3" fontId="3" fillId="0" borderId="1" xfId="0" applyNumberFormat="1" applyFont="1" applyBorder="1" applyAlignment="1">
      <alignment vertical="center"/>
    </xf>
    <xf numFmtId="43" fontId="3" fillId="0" borderId="1" xfId="1" applyFont="1" applyBorder="1" applyAlignment="1">
      <alignment vertical="center"/>
    </xf>
    <xf numFmtId="0" fontId="3" fillId="0" borderId="1" xfId="0" applyFont="1" applyBorder="1" applyAlignment="1">
      <alignmen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3" fontId="3" fillId="0" borderId="0" xfId="0" applyNumberFormat="1" applyFont="1" applyAlignment="1">
      <alignment vertical="center"/>
    </xf>
    <xf numFmtId="3" fontId="3" fillId="0" borderId="0" xfId="1" applyNumberFormat="1" applyFont="1" applyFill="1" applyAlignment="1">
      <alignment horizontal="right" vertical="center"/>
    </xf>
    <xf numFmtId="43" fontId="3" fillId="0" borderId="0" xfId="1" applyFont="1" applyAlignment="1">
      <alignment vertical="center"/>
    </xf>
    <xf numFmtId="43" fontId="3" fillId="0" borderId="0" xfId="1" applyFont="1" applyFill="1" applyBorder="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3" xfId="0" applyFont="1" applyBorder="1" applyAlignment="1">
      <alignment horizontal="right" vertical="center"/>
    </xf>
    <xf numFmtId="4" fontId="2" fillId="0" borderId="1" xfId="1" applyNumberFormat="1" applyFont="1" applyFill="1" applyBorder="1" applyAlignment="1">
      <alignment horizontal="center" vertical="center" wrapText="1"/>
    </xf>
    <xf numFmtId="3" fontId="2" fillId="0" borderId="1" xfId="1" applyNumberFormat="1" applyFont="1" applyFill="1" applyBorder="1" applyAlignment="1">
      <alignment horizontal="center" vertical="center" wrapText="1"/>
    </xf>
    <xf numFmtId="43" fontId="2"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U198"/>
  <sheetViews>
    <sheetView tabSelected="1" view="pageBreakPreview" topLeftCell="B187" zoomScale="85" zoomScaleNormal="80" zoomScaleSheetLayoutView="85" workbookViewId="0">
      <selection activeCell="I7" sqref="I7:K197"/>
    </sheetView>
  </sheetViews>
  <sheetFormatPr defaultColWidth="9.140625" defaultRowHeight="15.75" x14ac:dyDescent="0.25"/>
  <cols>
    <col min="1" max="1" width="9.140625" style="8" hidden="1" customWidth="1"/>
    <col min="2" max="2" width="6" style="24" customWidth="1"/>
    <col min="3" max="3" width="35.7109375" style="25" customWidth="1"/>
    <col min="4" max="4" width="28.42578125" style="26" customWidth="1"/>
    <col min="5" max="5" width="31" style="26" customWidth="1"/>
    <col min="6" max="6" width="14" style="7" customWidth="1"/>
    <col min="7" max="8" width="14" style="27" customWidth="1"/>
    <col min="9" max="11" width="14" style="28" customWidth="1"/>
    <col min="12" max="12" width="14" style="30" customWidth="1"/>
    <col min="13" max="14" width="14" style="29" customWidth="1"/>
    <col min="15" max="15" width="0" style="8" hidden="1" customWidth="1"/>
    <col min="16" max="16384" width="9.140625" style="8"/>
  </cols>
  <sheetData>
    <row r="1" spans="1:21" ht="27.75" customHeight="1" x14ac:dyDescent="0.25">
      <c r="B1" s="31" t="s">
        <v>460</v>
      </c>
      <c r="C1" s="31"/>
      <c r="D1" s="31"/>
      <c r="E1" s="31"/>
      <c r="F1" s="31"/>
      <c r="G1" s="31"/>
      <c r="H1" s="31"/>
      <c r="I1" s="31"/>
      <c r="J1" s="31"/>
      <c r="K1" s="31"/>
      <c r="L1" s="31"/>
      <c r="M1" s="31"/>
      <c r="N1" s="31"/>
    </row>
    <row r="2" spans="1:21" ht="27.75" customHeight="1" x14ac:dyDescent="0.25">
      <c r="B2" s="32" t="s">
        <v>461</v>
      </c>
      <c r="C2" s="32"/>
      <c r="D2" s="32"/>
      <c r="E2" s="32"/>
      <c r="F2" s="32"/>
      <c r="G2" s="32"/>
      <c r="H2" s="32"/>
      <c r="I2" s="32"/>
      <c r="J2" s="32"/>
      <c r="K2" s="32"/>
      <c r="L2" s="32"/>
      <c r="M2" s="32"/>
      <c r="N2" s="32"/>
    </row>
    <row r="3" spans="1:21" ht="27.75" customHeight="1" x14ac:dyDescent="0.25">
      <c r="B3" s="33" t="s">
        <v>462</v>
      </c>
      <c r="C3" s="33"/>
      <c r="D3" s="33"/>
      <c r="E3" s="33"/>
      <c r="F3" s="33"/>
      <c r="G3" s="33"/>
      <c r="H3" s="33"/>
      <c r="I3" s="33"/>
      <c r="J3" s="33"/>
      <c r="K3" s="33"/>
      <c r="L3" s="33"/>
      <c r="M3" s="33"/>
      <c r="N3" s="33"/>
    </row>
    <row r="4" spans="1:21" ht="41.25" customHeight="1" x14ac:dyDescent="0.25">
      <c r="A4" s="14"/>
      <c r="B4" s="37" t="s">
        <v>0</v>
      </c>
      <c r="C4" s="37" t="s">
        <v>1</v>
      </c>
      <c r="D4" s="37" t="s">
        <v>2</v>
      </c>
      <c r="E4" s="37"/>
      <c r="F4" s="35" t="s">
        <v>404</v>
      </c>
      <c r="G4" s="35" t="s">
        <v>406</v>
      </c>
      <c r="H4" s="35" t="s">
        <v>405</v>
      </c>
      <c r="I4" s="35" t="s">
        <v>426</v>
      </c>
      <c r="J4" s="35" t="s">
        <v>430</v>
      </c>
      <c r="K4" s="35" t="s">
        <v>431</v>
      </c>
      <c r="L4" s="36" t="s">
        <v>427</v>
      </c>
      <c r="M4" s="34" t="s">
        <v>428</v>
      </c>
      <c r="N4" s="34" t="s">
        <v>429</v>
      </c>
      <c r="O4" s="14"/>
    </row>
    <row r="5" spans="1:21" ht="36.75" customHeight="1" x14ac:dyDescent="0.25">
      <c r="A5" s="14"/>
      <c r="B5" s="37"/>
      <c r="C5" s="37"/>
      <c r="D5" s="1" t="s">
        <v>201</v>
      </c>
      <c r="E5" s="1" t="s">
        <v>202</v>
      </c>
      <c r="F5" s="35"/>
      <c r="G5" s="35"/>
      <c r="H5" s="35"/>
      <c r="I5" s="35"/>
      <c r="J5" s="35"/>
      <c r="K5" s="35"/>
      <c r="L5" s="36"/>
      <c r="M5" s="34"/>
      <c r="N5" s="34"/>
      <c r="O5" s="14"/>
    </row>
    <row r="6" spans="1:21" x14ac:dyDescent="0.25">
      <c r="A6" s="14"/>
      <c r="B6" s="1"/>
      <c r="C6" s="6" t="s">
        <v>459</v>
      </c>
      <c r="D6" s="6"/>
      <c r="E6" s="6"/>
      <c r="F6" s="5"/>
      <c r="G6" s="21"/>
      <c r="H6" s="21"/>
      <c r="I6" s="5"/>
      <c r="J6" s="7"/>
      <c r="K6" s="7"/>
      <c r="L6" s="17"/>
      <c r="M6" s="22"/>
      <c r="N6" s="22"/>
      <c r="O6" s="14"/>
    </row>
    <row r="7" spans="1:21" x14ac:dyDescent="0.25">
      <c r="A7" s="2" t="s">
        <v>204</v>
      </c>
      <c r="B7" s="2">
        <v>1</v>
      </c>
      <c r="C7" s="3" t="s">
        <v>3</v>
      </c>
      <c r="D7" s="3" t="s">
        <v>8</v>
      </c>
      <c r="E7" s="3" t="s">
        <v>6</v>
      </c>
      <c r="F7" s="4">
        <v>28800</v>
      </c>
      <c r="G7" s="21">
        <v>19584</v>
      </c>
      <c r="H7" s="21">
        <v>17280</v>
      </c>
      <c r="I7" s="4">
        <f>S7</f>
        <v>25900</v>
      </c>
      <c r="J7" s="7">
        <f>T7</f>
        <v>18100</v>
      </c>
      <c r="K7" s="7">
        <f>U7</f>
        <v>15600</v>
      </c>
      <c r="L7" s="17">
        <f>I7/F7</f>
        <v>0.89930555555555558</v>
      </c>
      <c r="M7" s="22">
        <f>J7/G7</f>
        <v>0.92422385620915037</v>
      </c>
      <c r="N7" s="22">
        <f>K7/H7</f>
        <v>0.90277777777777779</v>
      </c>
      <c r="O7" s="14"/>
      <c r="P7" s="8">
        <v>25920</v>
      </c>
      <c r="Q7" s="7">
        <f>0.7*P7</f>
        <v>18144</v>
      </c>
      <c r="R7" s="7">
        <f>0.6*P7</f>
        <v>15552</v>
      </c>
      <c r="S7" s="8">
        <f>IF(P7&lt;1000,ROUND(P7,-1),ROUND(P7,-2))</f>
        <v>25900</v>
      </c>
      <c r="T7" s="8">
        <f t="shared" ref="T7:U7" si="0">IF(Q7&lt;1000,ROUND(Q7,-1),ROUND(Q7,-2))</f>
        <v>18100</v>
      </c>
      <c r="U7" s="8">
        <f t="shared" si="0"/>
        <v>15600</v>
      </c>
    </row>
    <row r="8" spans="1:21" x14ac:dyDescent="0.25">
      <c r="A8" s="2" t="s">
        <v>205</v>
      </c>
      <c r="B8" s="2">
        <f>B7+1</f>
        <v>2</v>
      </c>
      <c r="C8" s="3" t="s">
        <v>3</v>
      </c>
      <c r="D8" s="3" t="s">
        <v>6</v>
      </c>
      <c r="E8" s="3" t="s">
        <v>7</v>
      </c>
      <c r="F8" s="4">
        <v>20000</v>
      </c>
      <c r="G8" s="21">
        <v>13600.000000000002</v>
      </c>
      <c r="H8" s="21">
        <v>12000</v>
      </c>
      <c r="I8" s="4">
        <f t="shared" ref="I8:I71" si="1">S8</f>
        <v>18000</v>
      </c>
      <c r="J8" s="7">
        <f t="shared" ref="J8:J71" si="2">T8</f>
        <v>12600</v>
      </c>
      <c r="K8" s="7">
        <f t="shared" ref="K8:K71" si="3">U8</f>
        <v>10800</v>
      </c>
      <c r="L8" s="17">
        <f t="shared" ref="L8:L71" si="4">I8/F8</f>
        <v>0.9</v>
      </c>
      <c r="M8" s="22">
        <f t="shared" ref="M8:M71" si="5">J8/G8</f>
        <v>0.92647058823529405</v>
      </c>
      <c r="N8" s="22">
        <f t="shared" ref="N8:N71" si="6">K8/H8</f>
        <v>0.9</v>
      </c>
      <c r="O8" s="14"/>
      <c r="P8" s="8">
        <v>18000</v>
      </c>
      <c r="Q8" s="7">
        <f t="shared" ref="Q8:Q71" si="7">0.7*P8</f>
        <v>12600</v>
      </c>
      <c r="R8" s="7">
        <f t="shared" ref="R8:R71" si="8">0.6*P8</f>
        <v>10800</v>
      </c>
      <c r="S8" s="8">
        <f t="shared" ref="S8:S71" si="9">IF(P8&lt;1000,ROUND(P8,-1),ROUND(P8,-2))</f>
        <v>18000</v>
      </c>
      <c r="T8" s="8">
        <f t="shared" ref="T8:T71" si="10">IF(Q8&lt;1000,ROUND(Q8,-1),ROUND(Q8,-2))</f>
        <v>12600</v>
      </c>
      <c r="U8" s="8">
        <f t="shared" ref="U8:U71" si="11">IF(R8&lt;1000,ROUND(R8,-1),ROUND(R8,-2))</f>
        <v>10800</v>
      </c>
    </row>
    <row r="9" spans="1:21" x14ac:dyDescent="0.25">
      <c r="A9" s="2" t="s">
        <v>206</v>
      </c>
      <c r="B9" s="2">
        <f t="shared" ref="B9:B73" si="12">B8+1</f>
        <v>3</v>
      </c>
      <c r="C9" s="3" t="s">
        <v>3</v>
      </c>
      <c r="D9" s="3" t="s">
        <v>7</v>
      </c>
      <c r="E9" s="3" t="s">
        <v>25</v>
      </c>
      <c r="F9" s="4">
        <v>16600</v>
      </c>
      <c r="G9" s="21">
        <v>11288</v>
      </c>
      <c r="H9" s="21">
        <v>9960</v>
      </c>
      <c r="I9" s="4">
        <f t="shared" si="1"/>
        <v>14900</v>
      </c>
      <c r="J9" s="7">
        <f t="shared" si="2"/>
        <v>10500</v>
      </c>
      <c r="K9" s="7">
        <f t="shared" si="3"/>
        <v>9000</v>
      </c>
      <c r="L9" s="17">
        <f t="shared" si="4"/>
        <v>0.89759036144578308</v>
      </c>
      <c r="M9" s="22">
        <f t="shared" si="5"/>
        <v>0.93019135364989369</v>
      </c>
      <c r="N9" s="22">
        <f t="shared" si="6"/>
        <v>0.90361445783132532</v>
      </c>
      <c r="O9" s="14"/>
      <c r="P9" s="8">
        <v>14940</v>
      </c>
      <c r="Q9" s="7">
        <f t="shared" si="7"/>
        <v>10458</v>
      </c>
      <c r="R9" s="7">
        <f t="shared" si="8"/>
        <v>8964</v>
      </c>
      <c r="S9" s="8">
        <f t="shared" si="9"/>
        <v>14900</v>
      </c>
      <c r="T9" s="8">
        <f t="shared" si="10"/>
        <v>10500</v>
      </c>
      <c r="U9" s="8">
        <f t="shared" si="11"/>
        <v>9000</v>
      </c>
    </row>
    <row r="10" spans="1:21" ht="30.75" customHeight="1" x14ac:dyDescent="0.25">
      <c r="A10" s="2" t="s">
        <v>207</v>
      </c>
      <c r="B10" s="2">
        <f t="shared" si="12"/>
        <v>4</v>
      </c>
      <c r="C10" s="3" t="s">
        <v>3</v>
      </c>
      <c r="D10" s="3" t="s">
        <v>25</v>
      </c>
      <c r="E10" s="3" t="s">
        <v>12</v>
      </c>
      <c r="F10" s="4">
        <v>12400</v>
      </c>
      <c r="G10" s="21">
        <v>8432</v>
      </c>
      <c r="H10" s="21">
        <v>7440</v>
      </c>
      <c r="I10" s="4">
        <f t="shared" si="1"/>
        <v>11200</v>
      </c>
      <c r="J10" s="7">
        <f t="shared" si="2"/>
        <v>7800</v>
      </c>
      <c r="K10" s="7">
        <f t="shared" si="3"/>
        <v>6700</v>
      </c>
      <c r="L10" s="17">
        <f t="shared" si="4"/>
        <v>0.90322580645161288</v>
      </c>
      <c r="M10" s="22">
        <f t="shared" si="5"/>
        <v>0.92504743833017078</v>
      </c>
      <c r="N10" s="22">
        <f t="shared" si="6"/>
        <v>0.90053763440860213</v>
      </c>
      <c r="O10" s="14"/>
      <c r="P10" s="8">
        <v>11160</v>
      </c>
      <c r="Q10" s="7">
        <f t="shared" si="7"/>
        <v>7811.9999999999991</v>
      </c>
      <c r="R10" s="7">
        <f t="shared" si="8"/>
        <v>6696</v>
      </c>
      <c r="S10" s="8">
        <f t="shared" si="9"/>
        <v>11200</v>
      </c>
      <c r="T10" s="8">
        <f t="shared" si="10"/>
        <v>7800</v>
      </c>
      <c r="U10" s="8">
        <f t="shared" si="11"/>
        <v>6700</v>
      </c>
    </row>
    <row r="11" spans="1:21" x14ac:dyDescent="0.25">
      <c r="A11" s="2" t="s">
        <v>208</v>
      </c>
      <c r="B11" s="2">
        <f t="shared" si="12"/>
        <v>5</v>
      </c>
      <c r="C11" s="3" t="s">
        <v>8</v>
      </c>
      <c r="D11" s="3" t="s">
        <v>3</v>
      </c>
      <c r="E11" s="3" t="s">
        <v>4</v>
      </c>
      <c r="F11" s="4">
        <v>20000</v>
      </c>
      <c r="G11" s="21">
        <v>13600.000000000002</v>
      </c>
      <c r="H11" s="21">
        <v>12000</v>
      </c>
      <c r="I11" s="4">
        <f t="shared" si="1"/>
        <v>18000</v>
      </c>
      <c r="J11" s="7">
        <f t="shared" si="2"/>
        <v>12600</v>
      </c>
      <c r="K11" s="7">
        <f t="shared" si="3"/>
        <v>10800</v>
      </c>
      <c r="L11" s="17">
        <f t="shared" si="4"/>
        <v>0.9</v>
      </c>
      <c r="M11" s="22">
        <f t="shared" si="5"/>
        <v>0.92647058823529405</v>
      </c>
      <c r="N11" s="22">
        <f t="shared" si="6"/>
        <v>0.9</v>
      </c>
      <c r="O11" s="14"/>
      <c r="P11" s="8">
        <v>18000</v>
      </c>
      <c r="Q11" s="7">
        <f t="shared" si="7"/>
        <v>12600</v>
      </c>
      <c r="R11" s="7">
        <f t="shared" si="8"/>
        <v>10800</v>
      </c>
      <c r="S11" s="8">
        <f t="shared" si="9"/>
        <v>18000</v>
      </c>
      <c r="T11" s="8">
        <f t="shared" si="10"/>
        <v>12600</v>
      </c>
      <c r="U11" s="8">
        <f t="shared" si="11"/>
        <v>10800</v>
      </c>
    </row>
    <row r="12" spans="1:21" x14ac:dyDescent="0.25">
      <c r="A12" s="2" t="s">
        <v>209</v>
      </c>
      <c r="B12" s="2">
        <f t="shared" si="12"/>
        <v>6</v>
      </c>
      <c r="C12" s="3" t="s">
        <v>8</v>
      </c>
      <c r="D12" s="3" t="s">
        <v>4</v>
      </c>
      <c r="E12" s="3" t="s">
        <v>9</v>
      </c>
      <c r="F12" s="4">
        <v>13800</v>
      </c>
      <c r="G12" s="21">
        <v>9384</v>
      </c>
      <c r="H12" s="21">
        <v>8280</v>
      </c>
      <c r="I12" s="4">
        <f t="shared" si="1"/>
        <v>12400</v>
      </c>
      <c r="J12" s="7">
        <f t="shared" si="2"/>
        <v>8700</v>
      </c>
      <c r="K12" s="7">
        <f t="shared" si="3"/>
        <v>7500</v>
      </c>
      <c r="L12" s="17">
        <f t="shared" si="4"/>
        <v>0.89855072463768115</v>
      </c>
      <c r="M12" s="22">
        <f t="shared" si="5"/>
        <v>0.92710997442455245</v>
      </c>
      <c r="N12" s="22">
        <f t="shared" si="6"/>
        <v>0.90579710144927539</v>
      </c>
      <c r="O12" s="14"/>
      <c r="P12" s="8">
        <v>12420</v>
      </c>
      <c r="Q12" s="7">
        <f t="shared" si="7"/>
        <v>8694</v>
      </c>
      <c r="R12" s="7">
        <f t="shared" si="8"/>
        <v>7452</v>
      </c>
      <c r="S12" s="8">
        <f t="shared" si="9"/>
        <v>12400</v>
      </c>
      <c r="T12" s="8">
        <f t="shared" si="10"/>
        <v>8700</v>
      </c>
      <c r="U12" s="8">
        <f t="shared" si="11"/>
        <v>7500</v>
      </c>
    </row>
    <row r="13" spans="1:21" x14ac:dyDescent="0.25">
      <c r="A13" s="2" t="s">
        <v>210</v>
      </c>
      <c r="B13" s="2">
        <f t="shared" si="12"/>
        <v>7</v>
      </c>
      <c r="C13" s="3" t="s">
        <v>16</v>
      </c>
      <c r="D13" s="3" t="s">
        <v>9</v>
      </c>
      <c r="E13" s="3" t="s">
        <v>26</v>
      </c>
      <c r="F13" s="4">
        <v>5000</v>
      </c>
      <c r="G13" s="21">
        <v>3400.0000000000005</v>
      </c>
      <c r="H13" s="21">
        <v>3000</v>
      </c>
      <c r="I13" s="4">
        <f t="shared" si="1"/>
        <v>4500</v>
      </c>
      <c r="J13" s="7">
        <f t="shared" si="2"/>
        <v>3200</v>
      </c>
      <c r="K13" s="7">
        <f t="shared" si="3"/>
        <v>2700</v>
      </c>
      <c r="L13" s="17">
        <f t="shared" si="4"/>
        <v>0.9</v>
      </c>
      <c r="M13" s="22">
        <f t="shared" si="5"/>
        <v>0.94117647058823517</v>
      </c>
      <c r="N13" s="22">
        <f t="shared" si="6"/>
        <v>0.9</v>
      </c>
      <c r="O13" s="14"/>
      <c r="P13" s="8">
        <v>4500</v>
      </c>
      <c r="Q13" s="7">
        <f t="shared" si="7"/>
        <v>3150</v>
      </c>
      <c r="R13" s="7">
        <f t="shared" si="8"/>
        <v>2700</v>
      </c>
      <c r="S13" s="8">
        <f t="shared" si="9"/>
        <v>4500</v>
      </c>
      <c r="T13" s="8">
        <f t="shared" si="10"/>
        <v>3200</v>
      </c>
      <c r="U13" s="8">
        <f t="shared" si="11"/>
        <v>2700</v>
      </c>
    </row>
    <row r="14" spans="1:21" x14ac:dyDescent="0.25">
      <c r="A14" s="2" t="s">
        <v>211</v>
      </c>
      <c r="B14" s="2">
        <f t="shared" si="12"/>
        <v>8</v>
      </c>
      <c r="C14" s="3" t="s">
        <v>6</v>
      </c>
      <c r="D14" s="3" t="s">
        <v>3</v>
      </c>
      <c r="E14" s="3" t="s">
        <v>17</v>
      </c>
      <c r="F14" s="4">
        <v>11000</v>
      </c>
      <c r="G14" s="21">
        <v>7480.0000000000009</v>
      </c>
      <c r="H14" s="21">
        <v>6600</v>
      </c>
      <c r="I14" s="4">
        <f t="shared" si="1"/>
        <v>9900</v>
      </c>
      <c r="J14" s="7">
        <f t="shared" si="2"/>
        <v>6900</v>
      </c>
      <c r="K14" s="7">
        <f t="shared" si="3"/>
        <v>5900</v>
      </c>
      <c r="L14" s="17">
        <f t="shared" si="4"/>
        <v>0.9</v>
      </c>
      <c r="M14" s="22">
        <f t="shared" si="5"/>
        <v>0.92245989304812825</v>
      </c>
      <c r="N14" s="22">
        <f t="shared" si="6"/>
        <v>0.89393939393939392</v>
      </c>
      <c r="O14" s="14"/>
      <c r="P14" s="8">
        <v>9900</v>
      </c>
      <c r="Q14" s="7">
        <f t="shared" si="7"/>
        <v>6930</v>
      </c>
      <c r="R14" s="7">
        <f t="shared" si="8"/>
        <v>5940</v>
      </c>
      <c r="S14" s="8">
        <f t="shared" si="9"/>
        <v>9900</v>
      </c>
      <c r="T14" s="8">
        <f t="shared" si="10"/>
        <v>6900</v>
      </c>
      <c r="U14" s="8">
        <f t="shared" si="11"/>
        <v>5900</v>
      </c>
    </row>
    <row r="15" spans="1:21" x14ac:dyDescent="0.25">
      <c r="A15" s="2" t="s">
        <v>212</v>
      </c>
      <c r="B15" s="2">
        <f t="shared" si="12"/>
        <v>9</v>
      </c>
      <c r="C15" s="3" t="s">
        <v>17</v>
      </c>
      <c r="D15" s="3" t="s">
        <v>8</v>
      </c>
      <c r="E15" s="3" t="s">
        <v>5</v>
      </c>
      <c r="F15" s="4">
        <v>9000</v>
      </c>
      <c r="G15" s="21">
        <v>6120</v>
      </c>
      <c r="H15" s="21">
        <v>5400</v>
      </c>
      <c r="I15" s="4">
        <f t="shared" si="1"/>
        <v>8100</v>
      </c>
      <c r="J15" s="7">
        <f t="shared" si="2"/>
        <v>5700</v>
      </c>
      <c r="K15" s="7">
        <f t="shared" si="3"/>
        <v>4900</v>
      </c>
      <c r="L15" s="17">
        <f t="shared" si="4"/>
        <v>0.9</v>
      </c>
      <c r="M15" s="22">
        <f t="shared" si="5"/>
        <v>0.93137254901960786</v>
      </c>
      <c r="N15" s="22">
        <f t="shared" si="6"/>
        <v>0.90740740740740744</v>
      </c>
      <c r="O15" s="14"/>
      <c r="P15" s="8">
        <v>8100</v>
      </c>
      <c r="Q15" s="7">
        <f t="shared" si="7"/>
        <v>5670</v>
      </c>
      <c r="R15" s="7">
        <f t="shared" si="8"/>
        <v>4860</v>
      </c>
      <c r="S15" s="8">
        <f t="shared" si="9"/>
        <v>8100</v>
      </c>
      <c r="T15" s="8">
        <f t="shared" si="10"/>
        <v>5700</v>
      </c>
      <c r="U15" s="8">
        <f t="shared" si="11"/>
        <v>4900</v>
      </c>
    </row>
    <row r="16" spans="1:21" x14ac:dyDescent="0.25">
      <c r="A16" s="2" t="s">
        <v>213</v>
      </c>
      <c r="B16" s="2">
        <f t="shared" si="12"/>
        <v>10</v>
      </c>
      <c r="C16" s="3" t="s">
        <v>17</v>
      </c>
      <c r="D16" s="3" t="s">
        <v>5</v>
      </c>
      <c r="E16" s="3" t="s">
        <v>3</v>
      </c>
      <c r="F16" s="4">
        <v>6900</v>
      </c>
      <c r="G16" s="21">
        <v>4692</v>
      </c>
      <c r="H16" s="21">
        <v>4140</v>
      </c>
      <c r="I16" s="4">
        <f t="shared" si="1"/>
        <v>6200</v>
      </c>
      <c r="J16" s="7">
        <f t="shared" si="2"/>
        <v>4300</v>
      </c>
      <c r="K16" s="7">
        <f t="shared" si="3"/>
        <v>3700</v>
      </c>
      <c r="L16" s="17">
        <f t="shared" si="4"/>
        <v>0.89855072463768115</v>
      </c>
      <c r="M16" s="22">
        <f t="shared" si="5"/>
        <v>0.91645353793691386</v>
      </c>
      <c r="N16" s="22">
        <f t="shared" si="6"/>
        <v>0.893719806763285</v>
      </c>
      <c r="O16" s="14"/>
      <c r="P16" s="8">
        <v>6210</v>
      </c>
      <c r="Q16" s="7">
        <f t="shared" si="7"/>
        <v>4347</v>
      </c>
      <c r="R16" s="7">
        <f t="shared" si="8"/>
        <v>3726</v>
      </c>
      <c r="S16" s="8">
        <f t="shared" si="9"/>
        <v>6200</v>
      </c>
      <c r="T16" s="8">
        <f t="shared" si="10"/>
        <v>4300</v>
      </c>
      <c r="U16" s="8">
        <f t="shared" si="11"/>
        <v>3700</v>
      </c>
    </row>
    <row r="17" spans="1:21" x14ac:dyDescent="0.25">
      <c r="A17" s="2" t="s">
        <v>214</v>
      </c>
      <c r="B17" s="2">
        <f t="shared" si="12"/>
        <v>11</v>
      </c>
      <c r="C17" s="3" t="s">
        <v>7</v>
      </c>
      <c r="D17" s="3" t="s">
        <v>3</v>
      </c>
      <c r="E17" s="3" t="s">
        <v>17</v>
      </c>
      <c r="F17" s="4">
        <v>6200</v>
      </c>
      <c r="G17" s="21">
        <v>4216</v>
      </c>
      <c r="H17" s="21">
        <v>3720</v>
      </c>
      <c r="I17" s="4">
        <f t="shared" si="1"/>
        <v>5600</v>
      </c>
      <c r="J17" s="7">
        <f t="shared" si="2"/>
        <v>3900</v>
      </c>
      <c r="K17" s="7">
        <f t="shared" si="3"/>
        <v>3300</v>
      </c>
      <c r="L17" s="17">
        <f t="shared" si="4"/>
        <v>0.90322580645161288</v>
      </c>
      <c r="M17" s="22">
        <f t="shared" si="5"/>
        <v>0.92504743833017078</v>
      </c>
      <c r="N17" s="22">
        <f t="shared" si="6"/>
        <v>0.88709677419354838</v>
      </c>
      <c r="O17" s="14"/>
      <c r="P17" s="8">
        <v>5580</v>
      </c>
      <c r="Q17" s="7">
        <f t="shared" si="7"/>
        <v>3905.9999999999995</v>
      </c>
      <c r="R17" s="7">
        <f t="shared" si="8"/>
        <v>3348</v>
      </c>
      <c r="S17" s="8">
        <f t="shared" si="9"/>
        <v>5600</v>
      </c>
      <c r="T17" s="8">
        <f t="shared" si="10"/>
        <v>3900</v>
      </c>
      <c r="U17" s="8">
        <f t="shared" si="11"/>
        <v>3300</v>
      </c>
    </row>
    <row r="18" spans="1:21" x14ac:dyDescent="0.25">
      <c r="A18" s="2" t="s">
        <v>215</v>
      </c>
      <c r="B18" s="2">
        <f t="shared" si="12"/>
        <v>12</v>
      </c>
      <c r="C18" s="3" t="s">
        <v>14</v>
      </c>
      <c r="D18" s="3" t="s">
        <v>3</v>
      </c>
      <c r="E18" s="3" t="s">
        <v>8</v>
      </c>
      <c r="F18" s="4">
        <v>5900</v>
      </c>
      <c r="G18" s="21">
        <v>4012.0000000000005</v>
      </c>
      <c r="H18" s="21">
        <v>3540</v>
      </c>
      <c r="I18" s="4">
        <f t="shared" si="1"/>
        <v>5300</v>
      </c>
      <c r="J18" s="7">
        <f t="shared" si="2"/>
        <v>3700</v>
      </c>
      <c r="K18" s="7">
        <f t="shared" si="3"/>
        <v>3200</v>
      </c>
      <c r="L18" s="17">
        <f t="shared" si="4"/>
        <v>0.89830508474576276</v>
      </c>
      <c r="M18" s="22">
        <f t="shared" si="5"/>
        <v>0.92223330009970084</v>
      </c>
      <c r="N18" s="22">
        <f t="shared" si="6"/>
        <v>0.903954802259887</v>
      </c>
      <c r="O18" s="14"/>
      <c r="P18" s="8">
        <v>5310</v>
      </c>
      <c r="Q18" s="7">
        <f t="shared" si="7"/>
        <v>3716.9999999999995</v>
      </c>
      <c r="R18" s="7">
        <f t="shared" si="8"/>
        <v>3186</v>
      </c>
      <c r="S18" s="8">
        <f t="shared" si="9"/>
        <v>5300</v>
      </c>
      <c r="T18" s="8">
        <f t="shared" si="10"/>
        <v>3700</v>
      </c>
      <c r="U18" s="8">
        <f t="shared" si="11"/>
        <v>3200</v>
      </c>
    </row>
    <row r="19" spans="1:21" x14ac:dyDescent="0.25">
      <c r="A19" s="2" t="s">
        <v>216</v>
      </c>
      <c r="B19" s="2">
        <f t="shared" si="12"/>
        <v>13</v>
      </c>
      <c r="C19" s="3" t="s">
        <v>4</v>
      </c>
      <c r="D19" s="3" t="s">
        <v>8</v>
      </c>
      <c r="E19" s="3" t="s">
        <v>14</v>
      </c>
      <c r="F19" s="4">
        <v>10200</v>
      </c>
      <c r="G19" s="21">
        <v>6936.0000000000009</v>
      </c>
      <c r="H19" s="21">
        <v>6120</v>
      </c>
      <c r="I19" s="4">
        <f t="shared" si="1"/>
        <v>9200</v>
      </c>
      <c r="J19" s="7">
        <f t="shared" si="2"/>
        <v>6400</v>
      </c>
      <c r="K19" s="7">
        <f t="shared" si="3"/>
        <v>5500</v>
      </c>
      <c r="L19" s="17">
        <f t="shared" si="4"/>
        <v>0.90196078431372551</v>
      </c>
      <c r="M19" s="22">
        <f t="shared" si="5"/>
        <v>0.92272202998846586</v>
      </c>
      <c r="N19" s="22">
        <f t="shared" si="6"/>
        <v>0.89869281045751637</v>
      </c>
      <c r="O19" s="14"/>
      <c r="P19" s="8">
        <v>9180</v>
      </c>
      <c r="Q19" s="7">
        <f t="shared" si="7"/>
        <v>6426</v>
      </c>
      <c r="R19" s="7">
        <f t="shared" si="8"/>
        <v>5508</v>
      </c>
      <c r="S19" s="8">
        <f t="shared" si="9"/>
        <v>9200</v>
      </c>
      <c r="T19" s="8">
        <f t="shared" si="10"/>
        <v>6400</v>
      </c>
      <c r="U19" s="8">
        <f t="shared" si="11"/>
        <v>5500</v>
      </c>
    </row>
    <row r="20" spans="1:21" x14ac:dyDescent="0.25">
      <c r="A20" s="2" t="s">
        <v>217</v>
      </c>
      <c r="B20" s="2">
        <f t="shared" si="12"/>
        <v>14</v>
      </c>
      <c r="C20" s="3" t="s">
        <v>5</v>
      </c>
      <c r="D20" s="3" t="s">
        <v>23</v>
      </c>
      <c r="E20" s="3" t="s">
        <v>12</v>
      </c>
      <c r="F20" s="4">
        <v>2100</v>
      </c>
      <c r="G20" s="21">
        <v>1428</v>
      </c>
      <c r="H20" s="21">
        <v>1260</v>
      </c>
      <c r="I20" s="4">
        <f t="shared" si="1"/>
        <v>1900</v>
      </c>
      <c r="J20" s="7">
        <f t="shared" si="2"/>
        <v>1300</v>
      </c>
      <c r="K20" s="7">
        <f t="shared" si="3"/>
        <v>1100</v>
      </c>
      <c r="L20" s="17">
        <f t="shared" si="4"/>
        <v>0.90476190476190477</v>
      </c>
      <c r="M20" s="22">
        <f t="shared" si="5"/>
        <v>0.91036414565826329</v>
      </c>
      <c r="N20" s="22">
        <f t="shared" si="6"/>
        <v>0.87301587301587302</v>
      </c>
      <c r="O20" s="14"/>
      <c r="P20" s="8">
        <v>1890</v>
      </c>
      <c r="Q20" s="7">
        <f t="shared" si="7"/>
        <v>1323</v>
      </c>
      <c r="R20" s="7">
        <f t="shared" si="8"/>
        <v>1134</v>
      </c>
      <c r="S20" s="8">
        <f t="shared" si="9"/>
        <v>1900</v>
      </c>
      <c r="T20" s="8">
        <f t="shared" si="10"/>
        <v>1300</v>
      </c>
      <c r="U20" s="8">
        <f t="shared" si="11"/>
        <v>1100</v>
      </c>
    </row>
    <row r="21" spans="1:21" x14ac:dyDescent="0.25">
      <c r="A21" s="2" t="s">
        <v>218</v>
      </c>
      <c r="B21" s="2">
        <f t="shared" si="12"/>
        <v>15</v>
      </c>
      <c r="C21" s="3" t="s">
        <v>5</v>
      </c>
      <c r="D21" s="3" t="s">
        <v>3</v>
      </c>
      <c r="E21" s="3" t="s">
        <v>17</v>
      </c>
      <c r="F21" s="4">
        <v>6900</v>
      </c>
      <c r="G21" s="21">
        <v>4692</v>
      </c>
      <c r="H21" s="21">
        <v>4140</v>
      </c>
      <c r="I21" s="4">
        <f t="shared" si="1"/>
        <v>6200</v>
      </c>
      <c r="J21" s="7">
        <f t="shared" si="2"/>
        <v>4300</v>
      </c>
      <c r="K21" s="7">
        <f t="shared" si="3"/>
        <v>3700</v>
      </c>
      <c r="L21" s="17">
        <f t="shared" si="4"/>
        <v>0.89855072463768115</v>
      </c>
      <c r="M21" s="22">
        <f t="shared" si="5"/>
        <v>0.91645353793691386</v>
      </c>
      <c r="N21" s="22">
        <f t="shared" si="6"/>
        <v>0.893719806763285</v>
      </c>
      <c r="O21" s="14"/>
      <c r="P21" s="8">
        <v>6210</v>
      </c>
      <c r="Q21" s="7">
        <f t="shared" si="7"/>
        <v>4347</v>
      </c>
      <c r="R21" s="7">
        <f t="shared" si="8"/>
        <v>3726</v>
      </c>
      <c r="S21" s="8">
        <f t="shared" si="9"/>
        <v>6200</v>
      </c>
      <c r="T21" s="8">
        <f t="shared" si="10"/>
        <v>4300</v>
      </c>
      <c r="U21" s="8">
        <f t="shared" si="11"/>
        <v>3700</v>
      </c>
    </row>
    <row r="22" spans="1:21" x14ac:dyDescent="0.25">
      <c r="A22" s="2" t="s">
        <v>219</v>
      </c>
      <c r="B22" s="2">
        <f t="shared" si="12"/>
        <v>16</v>
      </c>
      <c r="C22" s="3" t="s">
        <v>5</v>
      </c>
      <c r="D22" s="3" t="s">
        <v>17</v>
      </c>
      <c r="E22" s="3" t="s">
        <v>23</v>
      </c>
      <c r="F22" s="4">
        <v>4500</v>
      </c>
      <c r="G22" s="21">
        <v>3060</v>
      </c>
      <c r="H22" s="21">
        <v>2700</v>
      </c>
      <c r="I22" s="4">
        <f t="shared" si="1"/>
        <v>4100</v>
      </c>
      <c r="J22" s="7">
        <f t="shared" si="2"/>
        <v>2800</v>
      </c>
      <c r="K22" s="7">
        <f t="shared" si="3"/>
        <v>2400</v>
      </c>
      <c r="L22" s="17">
        <f t="shared" si="4"/>
        <v>0.91111111111111109</v>
      </c>
      <c r="M22" s="22">
        <f t="shared" si="5"/>
        <v>0.91503267973856206</v>
      </c>
      <c r="N22" s="22">
        <f t="shared" si="6"/>
        <v>0.88888888888888884</v>
      </c>
      <c r="O22" s="14"/>
      <c r="P22" s="8">
        <v>4050</v>
      </c>
      <c r="Q22" s="7">
        <f t="shared" si="7"/>
        <v>2835</v>
      </c>
      <c r="R22" s="7">
        <f t="shared" si="8"/>
        <v>2430</v>
      </c>
      <c r="S22" s="8">
        <f t="shared" si="9"/>
        <v>4100</v>
      </c>
      <c r="T22" s="8">
        <f t="shared" si="10"/>
        <v>2800</v>
      </c>
      <c r="U22" s="8">
        <f t="shared" si="11"/>
        <v>2400</v>
      </c>
    </row>
    <row r="23" spans="1:21" ht="42.6" customHeight="1" x14ac:dyDescent="0.25">
      <c r="A23" s="2" t="s">
        <v>220</v>
      </c>
      <c r="B23" s="2">
        <f t="shared" si="12"/>
        <v>17</v>
      </c>
      <c r="C23" s="3" t="s">
        <v>15</v>
      </c>
      <c r="D23" s="3" t="s">
        <v>9</v>
      </c>
      <c r="E23" s="3" t="s">
        <v>17</v>
      </c>
      <c r="F23" s="4">
        <v>5000</v>
      </c>
      <c r="G23" s="21">
        <v>3400.0000000000005</v>
      </c>
      <c r="H23" s="21">
        <v>3000</v>
      </c>
      <c r="I23" s="4">
        <f t="shared" si="1"/>
        <v>4500</v>
      </c>
      <c r="J23" s="7">
        <f t="shared" si="2"/>
        <v>3200</v>
      </c>
      <c r="K23" s="7">
        <f t="shared" si="3"/>
        <v>2700</v>
      </c>
      <c r="L23" s="17">
        <f t="shared" si="4"/>
        <v>0.9</v>
      </c>
      <c r="M23" s="22">
        <f t="shared" si="5"/>
        <v>0.94117647058823517</v>
      </c>
      <c r="N23" s="22">
        <f t="shared" si="6"/>
        <v>0.9</v>
      </c>
      <c r="O23" s="14"/>
      <c r="P23" s="8">
        <v>4500</v>
      </c>
      <c r="Q23" s="7">
        <f t="shared" si="7"/>
        <v>3150</v>
      </c>
      <c r="R23" s="7">
        <f t="shared" si="8"/>
        <v>2700</v>
      </c>
      <c r="S23" s="8">
        <f t="shared" si="9"/>
        <v>4500</v>
      </c>
      <c r="T23" s="8">
        <f t="shared" si="10"/>
        <v>3200</v>
      </c>
      <c r="U23" s="8">
        <f t="shared" si="11"/>
        <v>2700</v>
      </c>
    </row>
    <row r="24" spans="1:21" x14ac:dyDescent="0.25">
      <c r="A24" s="2" t="s">
        <v>221</v>
      </c>
      <c r="B24" s="2">
        <f t="shared" si="12"/>
        <v>18</v>
      </c>
      <c r="C24" s="3" t="s">
        <v>9</v>
      </c>
      <c r="D24" s="3" t="s">
        <v>8</v>
      </c>
      <c r="E24" s="3" t="s">
        <v>15</v>
      </c>
      <c r="F24" s="4">
        <v>2400</v>
      </c>
      <c r="G24" s="21">
        <v>1632.0000000000002</v>
      </c>
      <c r="H24" s="21">
        <v>1440</v>
      </c>
      <c r="I24" s="4">
        <f t="shared" si="1"/>
        <v>2200</v>
      </c>
      <c r="J24" s="7">
        <f t="shared" si="2"/>
        <v>1500</v>
      </c>
      <c r="K24" s="7">
        <f t="shared" si="3"/>
        <v>1300</v>
      </c>
      <c r="L24" s="17">
        <f t="shared" si="4"/>
        <v>0.91666666666666663</v>
      </c>
      <c r="M24" s="22">
        <f t="shared" si="5"/>
        <v>0.91911764705882337</v>
      </c>
      <c r="N24" s="22">
        <f t="shared" si="6"/>
        <v>0.90277777777777779</v>
      </c>
      <c r="O24" s="14"/>
      <c r="P24" s="8">
        <v>2160</v>
      </c>
      <c r="Q24" s="7">
        <f t="shared" si="7"/>
        <v>1512</v>
      </c>
      <c r="R24" s="7">
        <f t="shared" si="8"/>
        <v>1296</v>
      </c>
      <c r="S24" s="8">
        <f t="shared" si="9"/>
        <v>2200</v>
      </c>
      <c r="T24" s="8">
        <f t="shared" si="10"/>
        <v>1500</v>
      </c>
      <c r="U24" s="8">
        <f t="shared" si="11"/>
        <v>1300</v>
      </c>
    </row>
    <row r="25" spans="1:21" x14ac:dyDescent="0.25">
      <c r="A25" s="2" t="s">
        <v>222</v>
      </c>
      <c r="B25" s="2">
        <f t="shared" si="12"/>
        <v>19</v>
      </c>
      <c r="C25" s="3" t="s">
        <v>9</v>
      </c>
      <c r="D25" s="3" t="s">
        <v>15</v>
      </c>
      <c r="E25" s="3" t="s">
        <v>27</v>
      </c>
      <c r="F25" s="4">
        <v>2100</v>
      </c>
      <c r="G25" s="21">
        <v>1428</v>
      </c>
      <c r="H25" s="21">
        <v>1260</v>
      </c>
      <c r="I25" s="4">
        <f t="shared" si="1"/>
        <v>1900</v>
      </c>
      <c r="J25" s="7">
        <f t="shared" si="2"/>
        <v>1300</v>
      </c>
      <c r="K25" s="7">
        <f t="shared" si="3"/>
        <v>1100</v>
      </c>
      <c r="L25" s="17">
        <f t="shared" si="4"/>
        <v>0.90476190476190477</v>
      </c>
      <c r="M25" s="22">
        <f t="shared" si="5"/>
        <v>0.91036414565826329</v>
      </c>
      <c r="N25" s="22">
        <f t="shared" si="6"/>
        <v>0.87301587301587302</v>
      </c>
      <c r="O25" s="14"/>
      <c r="P25" s="8">
        <v>1890</v>
      </c>
      <c r="Q25" s="7">
        <f t="shared" si="7"/>
        <v>1323</v>
      </c>
      <c r="R25" s="7">
        <f t="shared" si="8"/>
        <v>1134</v>
      </c>
      <c r="S25" s="8">
        <f t="shared" si="9"/>
        <v>1900</v>
      </c>
      <c r="T25" s="8">
        <f t="shared" si="10"/>
        <v>1300</v>
      </c>
      <c r="U25" s="8">
        <f t="shared" si="11"/>
        <v>1100</v>
      </c>
    </row>
    <row r="26" spans="1:21" x14ac:dyDescent="0.25">
      <c r="A26" s="2" t="s">
        <v>223</v>
      </c>
      <c r="B26" s="2">
        <f t="shared" si="12"/>
        <v>20</v>
      </c>
      <c r="C26" s="3" t="s">
        <v>9</v>
      </c>
      <c r="D26" s="3" t="s">
        <v>27</v>
      </c>
      <c r="E26" s="3" t="s">
        <v>12</v>
      </c>
      <c r="F26" s="4">
        <v>1800</v>
      </c>
      <c r="G26" s="21">
        <v>1224</v>
      </c>
      <c r="H26" s="21">
        <v>1080</v>
      </c>
      <c r="I26" s="4">
        <f t="shared" si="1"/>
        <v>1600</v>
      </c>
      <c r="J26" s="7">
        <f t="shared" si="2"/>
        <v>1100</v>
      </c>
      <c r="K26" s="7">
        <f t="shared" si="3"/>
        <v>970</v>
      </c>
      <c r="L26" s="17">
        <f t="shared" si="4"/>
        <v>0.88888888888888884</v>
      </c>
      <c r="M26" s="22">
        <f t="shared" si="5"/>
        <v>0.89869281045751637</v>
      </c>
      <c r="N26" s="22">
        <f t="shared" si="6"/>
        <v>0.89814814814814814</v>
      </c>
      <c r="O26" s="14"/>
      <c r="P26" s="8">
        <v>1620</v>
      </c>
      <c r="Q26" s="7">
        <f t="shared" si="7"/>
        <v>1134</v>
      </c>
      <c r="R26" s="7">
        <f t="shared" si="8"/>
        <v>972</v>
      </c>
      <c r="S26" s="8">
        <f t="shared" si="9"/>
        <v>1600</v>
      </c>
      <c r="T26" s="8">
        <f t="shared" si="10"/>
        <v>1100</v>
      </c>
      <c r="U26" s="8">
        <f t="shared" si="11"/>
        <v>970</v>
      </c>
    </row>
    <row r="27" spans="1:21" ht="31.5" x14ac:dyDescent="0.25">
      <c r="A27" s="2" t="s">
        <v>224</v>
      </c>
      <c r="B27" s="2">
        <f t="shared" si="12"/>
        <v>21</v>
      </c>
      <c r="C27" s="3" t="s">
        <v>28</v>
      </c>
      <c r="D27" s="3" t="s">
        <v>8</v>
      </c>
      <c r="E27" s="3" t="s">
        <v>15</v>
      </c>
      <c r="F27" s="4">
        <v>3800</v>
      </c>
      <c r="G27" s="21">
        <v>2584</v>
      </c>
      <c r="H27" s="21">
        <v>2280</v>
      </c>
      <c r="I27" s="4">
        <f t="shared" si="1"/>
        <v>3400</v>
      </c>
      <c r="J27" s="7">
        <f t="shared" si="2"/>
        <v>2400</v>
      </c>
      <c r="K27" s="7">
        <f t="shared" si="3"/>
        <v>2100</v>
      </c>
      <c r="L27" s="17">
        <f t="shared" si="4"/>
        <v>0.89473684210526316</v>
      </c>
      <c r="M27" s="22">
        <f t="shared" si="5"/>
        <v>0.92879256965944268</v>
      </c>
      <c r="N27" s="22">
        <f t="shared" si="6"/>
        <v>0.92105263157894735</v>
      </c>
      <c r="O27" s="14"/>
      <c r="P27" s="8">
        <v>3420</v>
      </c>
      <c r="Q27" s="7">
        <f t="shared" si="7"/>
        <v>2394</v>
      </c>
      <c r="R27" s="7">
        <f t="shared" si="8"/>
        <v>2052</v>
      </c>
      <c r="S27" s="8">
        <f t="shared" si="9"/>
        <v>3400</v>
      </c>
      <c r="T27" s="8">
        <f t="shared" si="10"/>
        <v>2400</v>
      </c>
      <c r="U27" s="8">
        <f t="shared" si="11"/>
        <v>2100</v>
      </c>
    </row>
    <row r="28" spans="1:21" x14ac:dyDescent="0.25">
      <c r="A28" s="2" t="s">
        <v>225</v>
      </c>
      <c r="B28" s="2">
        <f t="shared" si="12"/>
        <v>22</v>
      </c>
      <c r="C28" s="3" t="s">
        <v>12</v>
      </c>
      <c r="D28" s="3" t="s">
        <v>3</v>
      </c>
      <c r="E28" s="3" t="s">
        <v>81</v>
      </c>
      <c r="F28" s="4">
        <v>2400</v>
      </c>
      <c r="G28" s="21">
        <f>F28*0.68</f>
        <v>1632.0000000000002</v>
      </c>
      <c r="H28" s="21">
        <f>F28*0.6</f>
        <v>1440</v>
      </c>
      <c r="I28" s="4">
        <f t="shared" si="1"/>
        <v>2200</v>
      </c>
      <c r="J28" s="7">
        <f t="shared" si="2"/>
        <v>1500</v>
      </c>
      <c r="K28" s="7">
        <f t="shared" si="3"/>
        <v>1300</v>
      </c>
      <c r="L28" s="17">
        <f t="shared" si="4"/>
        <v>0.91666666666666663</v>
      </c>
      <c r="M28" s="22">
        <f t="shared" si="5"/>
        <v>0.91911764705882337</v>
      </c>
      <c r="N28" s="22">
        <f t="shared" si="6"/>
        <v>0.90277777777777779</v>
      </c>
      <c r="O28" s="14" t="s">
        <v>457</v>
      </c>
      <c r="P28" s="8">
        <v>2160</v>
      </c>
      <c r="Q28" s="7">
        <f t="shared" si="7"/>
        <v>1512</v>
      </c>
      <c r="R28" s="7">
        <f t="shared" si="8"/>
        <v>1296</v>
      </c>
      <c r="S28" s="8">
        <f t="shared" si="9"/>
        <v>2200</v>
      </c>
      <c r="T28" s="8">
        <f t="shared" si="10"/>
        <v>1500</v>
      </c>
      <c r="U28" s="8">
        <f t="shared" si="11"/>
        <v>1300</v>
      </c>
    </row>
    <row r="29" spans="1:21" x14ac:dyDescent="0.25">
      <c r="A29" s="2" t="s">
        <v>226</v>
      </c>
      <c r="B29" s="2">
        <f t="shared" si="12"/>
        <v>23</v>
      </c>
      <c r="C29" s="3" t="s">
        <v>12</v>
      </c>
      <c r="D29" s="3" t="s">
        <v>81</v>
      </c>
      <c r="E29" s="3" t="s">
        <v>9</v>
      </c>
      <c r="F29" s="4">
        <v>4000</v>
      </c>
      <c r="G29" s="21">
        <v>2720</v>
      </c>
      <c r="H29" s="21">
        <v>2400</v>
      </c>
      <c r="I29" s="4">
        <f t="shared" si="1"/>
        <v>3600</v>
      </c>
      <c r="J29" s="7">
        <f t="shared" si="2"/>
        <v>2500</v>
      </c>
      <c r="K29" s="7">
        <f t="shared" si="3"/>
        <v>2200</v>
      </c>
      <c r="L29" s="17">
        <f t="shared" si="4"/>
        <v>0.9</v>
      </c>
      <c r="M29" s="22">
        <f t="shared" si="5"/>
        <v>0.91911764705882348</v>
      </c>
      <c r="N29" s="22">
        <f t="shared" si="6"/>
        <v>0.91666666666666663</v>
      </c>
      <c r="O29" s="14"/>
      <c r="P29" s="8">
        <v>3600</v>
      </c>
      <c r="Q29" s="7">
        <f t="shared" si="7"/>
        <v>2520</v>
      </c>
      <c r="R29" s="7">
        <f t="shared" si="8"/>
        <v>2160</v>
      </c>
      <c r="S29" s="8">
        <f t="shared" si="9"/>
        <v>3600</v>
      </c>
      <c r="T29" s="8">
        <f t="shared" si="10"/>
        <v>2500</v>
      </c>
      <c r="U29" s="8">
        <f t="shared" si="11"/>
        <v>2200</v>
      </c>
    </row>
    <row r="30" spans="1:21" x14ac:dyDescent="0.25">
      <c r="A30" s="2" t="s">
        <v>408</v>
      </c>
      <c r="B30" s="2">
        <f t="shared" si="12"/>
        <v>24</v>
      </c>
      <c r="C30" s="3" t="s">
        <v>12</v>
      </c>
      <c r="D30" s="3" t="s">
        <v>9</v>
      </c>
      <c r="E30" s="3" t="s">
        <v>407</v>
      </c>
      <c r="F30" s="4"/>
      <c r="G30" s="21"/>
      <c r="H30" s="21"/>
      <c r="I30" s="4">
        <f t="shared" si="1"/>
        <v>2200</v>
      </c>
      <c r="J30" s="7">
        <f t="shared" si="2"/>
        <v>1500</v>
      </c>
      <c r="K30" s="7">
        <f t="shared" si="3"/>
        <v>1300</v>
      </c>
      <c r="L30" s="17"/>
      <c r="M30" s="22"/>
      <c r="N30" s="22"/>
      <c r="O30" s="14"/>
      <c r="P30" s="8">
        <v>2160</v>
      </c>
      <c r="Q30" s="7">
        <f t="shared" si="7"/>
        <v>1512</v>
      </c>
      <c r="R30" s="7">
        <f t="shared" si="8"/>
        <v>1296</v>
      </c>
      <c r="S30" s="8">
        <f t="shared" si="9"/>
        <v>2200</v>
      </c>
      <c r="T30" s="8">
        <f t="shared" si="10"/>
        <v>1500</v>
      </c>
      <c r="U30" s="8">
        <f t="shared" si="11"/>
        <v>1300</v>
      </c>
    </row>
    <row r="31" spans="1:21" ht="31.5" x14ac:dyDescent="0.25">
      <c r="A31" s="2" t="s">
        <v>227</v>
      </c>
      <c r="B31" s="2">
        <f t="shared" si="12"/>
        <v>25</v>
      </c>
      <c r="C31" s="3" t="s">
        <v>30</v>
      </c>
      <c r="D31" s="3" t="s">
        <v>31</v>
      </c>
      <c r="E31" s="3" t="s">
        <v>32</v>
      </c>
      <c r="F31" s="4">
        <v>1500</v>
      </c>
      <c r="G31" s="21">
        <v>1020.0000000000001</v>
      </c>
      <c r="H31" s="21">
        <v>900</v>
      </c>
      <c r="I31" s="4">
        <f t="shared" si="1"/>
        <v>1400</v>
      </c>
      <c r="J31" s="7">
        <f t="shared" si="2"/>
        <v>950</v>
      </c>
      <c r="K31" s="7">
        <f t="shared" si="3"/>
        <v>810</v>
      </c>
      <c r="L31" s="17">
        <f t="shared" si="4"/>
        <v>0.93333333333333335</v>
      </c>
      <c r="M31" s="22">
        <f t="shared" si="5"/>
        <v>0.93137254901960775</v>
      </c>
      <c r="N31" s="22">
        <f t="shared" si="6"/>
        <v>0.9</v>
      </c>
      <c r="O31" s="14"/>
      <c r="P31" s="8">
        <v>1350</v>
      </c>
      <c r="Q31" s="7">
        <f t="shared" si="7"/>
        <v>944.99999999999989</v>
      </c>
      <c r="R31" s="7">
        <f t="shared" si="8"/>
        <v>810</v>
      </c>
      <c r="S31" s="8">
        <f t="shared" si="9"/>
        <v>1400</v>
      </c>
      <c r="T31" s="8">
        <f t="shared" si="10"/>
        <v>950</v>
      </c>
      <c r="U31" s="8">
        <f t="shared" si="11"/>
        <v>810</v>
      </c>
    </row>
    <row r="32" spans="1:21" ht="31.5" x14ac:dyDescent="0.25">
      <c r="A32" s="2" t="s">
        <v>228</v>
      </c>
      <c r="B32" s="2">
        <f t="shared" si="12"/>
        <v>26</v>
      </c>
      <c r="C32" s="3" t="s">
        <v>33</v>
      </c>
      <c r="D32" s="3" t="s">
        <v>34</v>
      </c>
      <c r="E32" s="3" t="s">
        <v>35</v>
      </c>
      <c r="F32" s="4">
        <v>1500</v>
      </c>
      <c r="G32" s="21">
        <v>1020.0000000000001</v>
      </c>
      <c r="H32" s="21">
        <v>900</v>
      </c>
      <c r="I32" s="4">
        <f t="shared" si="1"/>
        <v>1400</v>
      </c>
      <c r="J32" s="7">
        <f t="shared" si="2"/>
        <v>950</v>
      </c>
      <c r="K32" s="7">
        <f t="shared" si="3"/>
        <v>810</v>
      </c>
      <c r="L32" s="17">
        <f t="shared" si="4"/>
        <v>0.93333333333333335</v>
      </c>
      <c r="M32" s="22">
        <f t="shared" si="5"/>
        <v>0.93137254901960775</v>
      </c>
      <c r="N32" s="22">
        <f t="shared" si="6"/>
        <v>0.9</v>
      </c>
      <c r="O32" s="14"/>
      <c r="P32" s="8">
        <v>1350</v>
      </c>
      <c r="Q32" s="7">
        <f t="shared" si="7"/>
        <v>944.99999999999989</v>
      </c>
      <c r="R32" s="7">
        <f t="shared" si="8"/>
        <v>810</v>
      </c>
      <c r="S32" s="8">
        <f t="shared" si="9"/>
        <v>1400</v>
      </c>
      <c r="T32" s="8">
        <f t="shared" si="10"/>
        <v>950</v>
      </c>
      <c r="U32" s="8">
        <f t="shared" si="11"/>
        <v>810</v>
      </c>
    </row>
    <row r="33" spans="1:21" x14ac:dyDescent="0.25">
      <c r="A33" s="2" t="s">
        <v>229</v>
      </c>
      <c r="B33" s="2">
        <f t="shared" si="12"/>
        <v>27</v>
      </c>
      <c r="C33" s="3" t="s">
        <v>36</v>
      </c>
      <c r="D33" s="3" t="s">
        <v>16</v>
      </c>
      <c r="E33" s="3" t="s">
        <v>33</v>
      </c>
      <c r="F33" s="4">
        <v>1500</v>
      </c>
      <c r="G33" s="21">
        <v>1020.0000000000001</v>
      </c>
      <c r="H33" s="21">
        <v>900</v>
      </c>
      <c r="I33" s="4">
        <f t="shared" si="1"/>
        <v>1400</v>
      </c>
      <c r="J33" s="7">
        <f t="shared" si="2"/>
        <v>950</v>
      </c>
      <c r="K33" s="7">
        <f t="shared" si="3"/>
        <v>810</v>
      </c>
      <c r="L33" s="17">
        <f t="shared" si="4"/>
        <v>0.93333333333333335</v>
      </c>
      <c r="M33" s="22">
        <f t="shared" si="5"/>
        <v>0.93137254901960775</v>
      </c>
      <c r="N33" s="22">
        <f t="shared" si="6"/>
        <v>0.9</v>
      </c>
      <c r="O33" s="14"/>
      <c r="P33" s="8">
        <v>1350</v>
      </c>
      <c r="Q33" s="7">
        <f t="shared" si="7"/>
        <v>944.99999999999989</v>
      </c>
      <c r="R33" s="7">
        <f t="shared" si="8"/>
        <v>810</v>
      </c>
      <c r="S33" s="8">
        <f t="shared" si="9"/>
        <v>1400</v>
      </c>
      <c r="T33" s="8">
        <f t="shared" si="10"/>
        <v>950</v>
      </c>
      <c r="U33" s="8">
        <f t="shared" si="11"/>
        <v>810</v>
      </c>
    </row>
    <row r="34" spans="1:21" x14ac:dyDescent="0.25">
      <c r="A34" s="2" t="s">
        <v>230</v>
      </c>
      <c r="B34" s="2">
        <f t="shared" si="12"/>
        <v>28</v>
      </c>
      <c r="C34" s="3" t="s">
        <v>37</v>
      </c>
      <c r="D34" s="3" t="s">
        <v>16</v>
      </c>
      <c r="E34" s="3" t="s">
        <v>10</v>
      </c>
      <c r="F34" s="4">
        <v>1000</v>
      </c>
      <c r="G34" s="21">
        <v>680</v>
      </c>
      <c r="H34" s="21">
        <v>600</v>
      </c>
      <c r="I34" s="4">
        <f t="shared" si="1"/>
        <v>900</v>
      </c>
      <c r="J34" s="7">
        <f t="shared" si="2"/>
        <v>630</v>
      </c>
      <c r="K34" s="7">
        <f t="shared" si="3"/>
        <v>540</v>
      </c>
      <c r="L34" s="17">
        <f t="shared" si="4"/>
        <v>0.9</v>
      </c>
      <c r="M34" s="22">
        <f t="shared" si="5"/>
        <v>0.92647058823529416</v>
      </c>
      <c r="N34" s="22">
        <f t="shared" si="6"/>
        <v>0.9</v>
      </c>
      <c r="O34" s="14"/>
      <c r="P34" s="8">
        <v>900</v>
      </c>
      <c r="Q34" s="7">
        <f t="shared" si="7"/>
        <v>630</v>
      </c>
      <c r="R34" s="7">
        <f t="shared" si="8"/>
        <v>540</v>
      </c>
      <c r="S34" s="8">
        <f t="shared" si="9"/>
        <v>900</v>
      </c>
      <c r="T34" s="8">
        <f t="shared" si="10"/>
        <v>630</v>
      </c>
      <c r="U34" s="8">
        <f t="shared" si="11"/>
        <v>540</v>
      </c>
    </row>
    <row r="35" spans="1:21" x14ac:dyDescent="0.25">
      <c r="A35" s="2" t="s">
        <v>231</v>
      </c>
      <c r="B35" s="2">
        <f t="shared" si="12"/>
        <v>29</v>
      </c>
      <c r="C35" s="3" t="s">
        <v>38</v>
      </c>
      <c r="D35" s="3" t="s">
        <v>8</v>
      </c>
      <c r="E35" s="3" t="s">
        <v>10</v>
      </c>
      <c r="F35" s="4">
        <v>1500</v>
      </c>
      <c r="G35" s="21">
        <v>1020.0000000000001</v>
      </c>
      <c r="H35" s="21">
        <v>900</v>
      </c>
      <c r="I35" s="4">
        <f t="shared" si="1"/>
        <v>1400</v>
      </c>
      <c r="J35" s="7">
        <f t="shared" si="2"/>
        <v>950</v>
      </c>
      <c r="K35" s="7">
        <f t="shared" si="3"/>
        <v>810</v>
      </c>
      <c r="L35" s="17">
        <f t="shared" si="4"/>
        <v>0.93333333333333335</v>
      </c>
      <c r="M35" s="22">
        <f t="shared" si="5"/>
        <v>0.93137254901960775</v>
      </c>
      <c r="N35" s="22">
        <f t="shared" si="6"/>
        <v>0.9</v>
      </c>
      <c r="O35" s="14"/>
      <c r="P35" s="8">
        <v>1350</v>
      </c>
      <c r="Q35" s="7">
        <f t="shared" si="7"/>
        <v>944.99999999999989</v>
      </c>
      <c r="R35" s="7">
        <f t="shared" si="8"/>
        <v>810</v>
      </c>
      <c r="S35" s="8">
        <f t="shared" si="9"/>
        <v>1400</v>
      </c>
      <c r="T35" s="8">
        <f t="shared" si="10"/>
        <v>950</v>
      </c>
      <c r="U35" s="8">
        <f t="shared" si="11"/>
        <v>810</v>
      </c>
    </row>
    <row r="36" spans="1:21" x14ac:dyDescent="0.25">
      <c r="A36" s="2" t="s">
        <v>232</v>
      </c>
      <c r="B36" s="2">
        <f t="shared" si="12"/>
        <v>30</v>
      </c>
      <c r="C36" s="3" t="s">
        <v>39</v>
      </c>
      <c r="D36" s="3" t="s">
        <v>5</v>
      </c>
      <c r="E36" s="3" t="s">
        <v>40</v>
      </c>
      <c r="F36" s="4">
        <v>1500</v>
      </c>
      <c r="G36" s="21">
        <v>1020.0000000000001</v>
      </c>
      <c r="H36" s="21">
        <v>900</v>
      </c>
      <c r="I36" s="4">
        <f t="shared" si="1"/>
        <v>1400</v>
      </c>
      <c r="J36" s="7">
        <f t="shared" si="2"/>
        <v>950</v>
      </c>
      <c r="K36" s="7">
        <f t="shared" si="3"/>
        <v>810</v>
      </c>
      <c r="L36" s="17">
        <f t="shared" si="4"/>
        <v>0.93333333333333335</v>
      </c>
      <c r="M36" s="22">
        <f t="shared" si="5"/>
        <v>0.93137254901960775</v>
      </c>
      <c r="N36" s="22">
        <f t="shared" si="6"/>
        <v>0.9</v>
      </c>
      <c r="O36" s="14"/>
      <c r="P36" s="8">
        <v>1350</v>
      </c>
      <c r="Q36" s="7">
        <f t="shared" si="7"/>
        <v>944.99999999999989</v>
      </c>
      <c r="R36" s="7">
        <f t="shared" si="8"/>
        <v>810</v>
      </c>
      <c r="S36" s="8">
        <f t="shared" si="9"/>
        <v>1400</v>
      </c>
      <c r="T36" s="8">
        <f t="shared" si="10"/>
        <v>950</v>
      </c>
      <c r="U36" s="8">
        <f t="shared" si="11"/>
        <v>810</v>
      </c>
    </row>
    <row r="37" spans="1:21" ht="31.5" x14ac:dyDescent="0.25">
      <c r="A37" s="2" t="s">
        <v>233</v>
      </c>
      <c r="B37" s="2">
        <f t="shared" si="12"/>
        <v>31</v>
      </c>
      <c r="C37" s="3" t="s">
        <v>41</v>
      </c>
      <c r="D37" s="3" t="s">
        <v>42</v>
      </c>
      <c r="E37" s="3" t="s">
        <v>43</v>
      </c>
      <c r="F37" s="4">
        <v>3500</v>
      </c>
      <c r="G37" s="21">
        <v>2380</v>
      </c>
      <c r="H37" s="21">
        <v>2100</v>
      </c>
      <c r="I37" s="4">
        <f t="shared" si="1"/>
        <v>3200</v>
      </c>
      <c r="J37" s="7">
        <f t="shared" si="2"/>
        <v>2200</v>
      </c>
      <c r="K37" s="7">
        <f t="shared" si="3"/>
        <v>1900</v>
      </c>
      <c r="L37" s="17">
        <f t="shared" si="4"/>
        <v>0.91428571428571426</v>
      </c>
      <c r="M37" s="22">
        <f t="shared" si="5"/>
        <v>0.92436974789915971</v>
      </c>
      <c r="N37" s="22">
        <f t="shared" si="6"/>
        <v>0.90476190476190477</v>
      </c>
      <c r="O37" s="14"/>
      <c r="P37" s="8">
        <v>3150</v>
      </c>
      <c r="Q37" s="7">
        <f t="shared" si="7"/>
        <v>2205</v>
      </c>
      <c r="R37" s="7">
        <f t="shared" si="8"/>
        <v>1890</v>
      </c>
      <c r="S37" s="8">
        <f t="shared" si="9"/>
        <v>3200</v>
      </c>
      <c r="T37" s="8">
        <f t="shared" si="10"/>
        <v>2200</v>
      </c>
      <c r="U37" s="8">
        <f t="shared" si="11"/>
        <v>1900</v>
      </c>
    </row>
    <row r="38" spans="1:21" x14ac:dyDescent="0.25">
      <c r="A38" s="2" t="s">
        <v>234</v>
      </c>
      <c r="B38" s="2">
        <f t="shared" si="12"/>
        <v>32</v>
      </c>
      <c r="C38" s="3" t="s">
        <v>44</v>
      </c>
      <c r="D38" s="3" t="s">
        <v>5</v>
      </c>
      <c r="E38" s="3" t="s">
        <v>17</v>
      </c>
      <c r="F38" s="4">
        <v>2100</v>
      </c>
      <c r="G38" s="21">
        <v>1428</v>
      </c>
      <c r="H38" s="21">
        <v>1260</v>
      </c>
      <c r="I38" s="4">
        <f t="shared" si="1"/>
        <v>1900</v>
      </c>
      <c r="J38" s="7">
        <f t="shared" si="2"/>
        <v>1300</v>
      </c>
      <c r="K38" s="7">
        <f t="shared" si="3"/>
        <v>1100</v>
      </c>
      <c r="L38" s="17">
        <f t="shared" si="4"/>
        <v>0.90476190476190477</v>
      </c>
      <c r="M38" s="22">
        <f t="shared" si="5"/>
        <v>0.91036414565826329</v>
      </c>
      <c r="N38" s="22">
        <f t="shared" si="6"/>
        <v>0.87301587301587302</v>
      </c>
      <c r="O38" s="14"/>
      <c r="P38" s="8">
        <v>1890</v>
      </c>
      <c r="Q38" s="7">
        <f t="shared" si="7"/>
        <v>1323</v>
      </c>
      <c r="R38" s="7">
        <f t="shared" si="8"/>
        <v>1134</v>
      </c>
      <c r="S38" s="8">
        <f t="shared" si="9"/>
        <v>1900</v>
      </c>
      <c r="T38" s="8">
        <f t="shared" si="10"/>
        <v>1300</v>
      </c>
      <c r="U38" s="8">
        <f t="shared" si="11"/>
        <v>1100</v>
      </c>
    </row>
    <row r="39" spans="1:21" x14ac:dyDescent="0.25">
      <c r="A39" s="2" t="s">
        <v>235</v>
      </c>
      <c r="B39" s="2">
        <f t="shared" si="12"/>
        <v>33</v>
      </c>
      <c r="C39" s="3" t="s">
        <v>22</v>
      </c>
      <c r="D39" s="3" t="s">
        <v>8</v>
      </c>
      <c r="E39" s="3" t="s">
        <v>29</v>
      </c>
      <c r="F39" s="4">
        <v>1500</v>
      </c>
      <c r="G39" s="21">
        <v>1020.0000000000001</v>
      </c>
      <c r="H39" s="21">
        <v>900</v>
      </c>
      <c r="I39" s="4">
        <f t="shared" si="1"/>
        <v>1400</v>
      </c>
      <c r="J39" s="7">
        <f t="shared" si="2"/>
        <v>950</v>
      </c>
      <c r="K39" s="7">
        <f t="shared" si="3"/>
        <v>810</v>
      </c>
      <c r="L39" s="17">
        <f t="shared" si="4"/>
        <v>0.93333333333333335</v>
      </c>
      <c r="M39" s="22">
        <f t="shared" si="5"/>
        <v>0.93137254901960775</v>
      </c>
      <c r="N39" s="22">
        <f t="shared" si="6"/>
        <v>0.9</v>
      </c>
      <c r="O39" s="14"/>
      <c r="P39" s="8">
        <v>1350</v>
      </c>
      <c r="Q39" s="7">
        <f t="shared" si="7"/>
        <v>944.99999999999989</v>
      </c>
      <c r="R39" s="7">
        <f t="shared" si="8"/>
        <v>810</v>
      </c>
      <c r="S39" s="8">
        <f t="shared" si="9"/>
        <v>1400</v>
      </c>
      <c r="T39" s="8">
        <f t="shared" si="10"/>
        <v>950</v>
      </c>
      <c r="U39" s="8">
        <f t="shared" si="11"/>
        <v>810</v>
      </c>
    </row>
    <row r="40" spans="1:21" ht="31.5" x14ac:dyDescent="0.25">
      <c r="A40" s="2" t="s">
        <v>236</v>
      </c>
      <c r="B40" s="2">
        <f t="shared" si="12"/>
        <v>34</v>
      </c>
      <c r="C40" s="3" t="s">
        <v>24</v>
      </c>
      <c r="D40" s="3" t="s">
        <v>45</v>
      </c>
      <c r="E40" s="3" t="s">
        <v>23</v>
      </c>
      <c r="F40" s="4">
        <v>1500</v>
      </c>
      <c r="G40" s="21">
        <v>1020.0000000000001</v>
      </c>
      <c r="H40" s="21">
        <v>900</v>
      </c>
      <c r="I40" s="4">
        <f t="shared" si="1"/>
        <v>1400</v>
      </c>
      <c r="J40" s="7">
        <f t="shared" si="2"/>
        <v>950</v>
      </c>
      <c r="K40" s="7">
        <f t="shared" si="3"/>
        <v>810</v>
      </c>
      <c r="L40" s="17">
        <f t="shared" si="4"/>
        <v>0.93333333333333335</v>
      </c>
      <c r="M40" s="22">
        <f t="shared" si="5"/>
        <v>0.93137254901960775</v>
      </c>
      <c r="N40" s="22">
        <f t="shared" si="6"/>
        <v>0.9</v>
      </c>
      <c r="O40" s="14"/>
      <c r="P40" s="8">
        <v>1350</v>
      </c>
      <c r="Q40" s="7">
        <f t="shared" si="7"/>
        <v>944.99999999999989</v>
      </c>
      <c r="R40" s="7">
        <f t="shared" si="8"/>
        <v>810</v>
      </c>
      <c r="S40" s="8">
        <f t="shared" si="9"/>
        <v>1400</v>
      </c>
      <c r="T40" s="8">
        <f t="shared" si="10"/>
        <v>950</v>
      </c>
      <c r="U40" s="8">
        <f t="shared" si="11"/>
        <v>810</v>
      </c>
    </row>
    <row r="41" spans="1:21" ht="33.75" customHeight="1" x14ac:dyDescent="0.25">
      <c r="A41" s="2" t="s">
        <v>237</v>
      </c>
      <c r="B41" s="2">
        <f t="shared" si="12"/>
        <v>35</v>
      </c>
      <c r="C41" s="3" t="s">
        <v>20</v>
      </c>
      <c r="D41" s="3" t="s">
        <v>123</v>
      </c>
      <c r="E41" s="3" t="s">
        <v>46</v>
      </c>
      <c r="F41" s="4">
        <v>5000</v>
      </c>
      <c r="G41" s="21">
        <v>3400.0000000000005</v>
      </c>
      <c r="H41" s="21">
        <v>3000</v>
      </c>
      <c r="I41" s="4">
        <f t="shared" si="1"/>
        <v>4500</v>
      </c>
      <c r="J41" s="7">
        <f t="shared" si="2"/>
        <v>3200</v>
      </c>
      <c r="K41" s="7">
        <f t="shared" si="3"/>
        <v>2700</v>
      </c>
      <c r="L41" s="17">
        <f t="shared" si="4"/>
        <v>0.9</v>
      </c>
      <c r="M41" s="22">
        <f t="shared" si="5"/>
        <v>0.94117647058823517</v>
      </c>
      <c r="N41" s="22">
        <f t="shared" si="6"/>
        <v>0.9</v>
      </c>
      <c r="O41" s="14"/>
      <c r="P41" s="8">
        <v>4500</v>
      </c>
      <c r="Q41" s="7">
        <f t="shared" si="7"/>
        <v>3150</v>
      </c>
      <c r="R41" s="7">
        <f t="shared" si="8"/>
        <v>2700</v>
      </c>
      <c r="S41" s="8">
        <f t="shared" si="9"/>
        <v>4500</v>
      </c>
      <c r="T41" s="8">
        <f t="shared" si="10"/>
        <v>3200</v>
      </c>
      <c r="U41" s="8">
        <f t="shared" si="11"/>
        <v>2700</v>
      </c>
    </row>
    <row r="42" spans="1:21" ht="31.5" x14ac:dyDescent="0.25">
      <c r="A42" s="2" t="s">
        <v>238</v>
      </c>
      <c r="B42" s="2">
        <f t="shared" si="12"/>
        <v>36</v>
      </c>
      <c r="C42" s="3" t="s">
        <v>20</v>
      </c>
      <c r="D42" s="3" t="s">
        <v>47</v>
      </c>
      <c r="E42" s="3" t="s">
        <v>48</v>
      </c>
      <c r="F42" s="4">
        <v>7000</v>
      </c>
      <c r="G42" s="21">
        <v>4760</v>
      </c>
      <c r="H42" s="21">
        <v>4200</v>
      </c>
      <c r="I42" s="4">
        <f t="shared" si="1"/>
        <v>6300</v>
      </c>
      <c r="J42" s="7">
        <f t="shared" si="2"/>
        <v>4400</v>
      </c>
      <c r="K42" s="7">
        <f t="shared" si="3"/>
        <v>3800</v>
      </c>
      <c r="L42" s="17">
        <f t="shared" si="4"/>
        <v>0.9</v>
      </c>
      <c r="M42" s="22">
        <f t="shared" si="5"/>
        <v>0.92436974789915971</v>
      </c>
      <c r="N42" s="22">
        <f t="shared" si="6"/>
        <v>0.90476190476190477</v>
      </c>
      <c r="O42" s="14"/>
      <c r="P42" s="8">
        <v>6300</v>
      </c>
      <c r="Q42" s="7">
        <f t="shared" si="7"/>
        <v>4410</v>
      </c>
      <c r="R42" s="7">
        <f t="shared" si="8"/>
        <v>3780</v>
      </c>
      <c r="S42" s="8">
        <f t="shared" si="9"/>
        <v>6300</v>
      </c>
      <c r="T42" s="8">
        <f t="shared" si="10"/>
        <v>4400</v>
      </c>
      <c r="U42" s="8">
        <f t="shared" si="11"/>
        <v>3800</v>
      </c>
    </row>
    <row r="43" spans="1:21" x14ac:dyDescent="0.25">
      <c r="A43" s="2" t="s">
        <v>239</v>
      </c>
      <c r="B43" s="2">
        <f t="shared" si="12"/>
        <v>37</v>
      </c>
      <c r="C43" s="3" t="s">
        <v>20</v>
      </c>
      <c r="D43" s="3" t="s">
        <v>48</v>
      </c>
      <c r="E43" s="3" t="s">
        <v>49</v>
      </c>
      <c r="F43" s="4">
        <v>4600</v>
      </c>
      <c r="G43" s="21">
        <v>3128</v>
      </c>
      <c r="H43" s="21">
        <v>2760</v>
      </c>
      <c r="I43" s="4">
        <f t="shared" si="1"/>
        <v>4100</v>
      </c>
      <c r="J43" s="7">
        <f t="shared" si="2"/>
        <v>2900</v>
      </c>
      <c r="K43" s="7">
        <f t="shared" si="3"/>
        <v>2500</v>
      </c>
      <c r="L43" s="17">
        <f t="shared" si="4"/>
        <v>0.89130434782608692</v>
      </c>
      <c r="M43" s="22">
        <f t="shared" si="5"/>
        <v>0.92710997442455245</v>
      </c>
      <c r="N43" s="22">
        <f t="shared" si="6"/>
        <v>0.90579710144927539</v>
      </c>
      <c r="O43" s="14"/>
      <c r="P43" s="8">
        <v>4140</v>
      </c>
      <c r="Q43" s="7">
        <f t="shared" si="7"/>
        <v>2898</v>
      </c>
      <c r="R43" s="7">
        <f t="shared" si="8"/>
        <v>2484</v>
      </c>
      <c r="S43" s="8">
        <f t="shared" si="9"/>
        <v>4100</v>
      </c>
      <c r="T43" s="8">
        <f t="shared" si="10"/>
        <v>2900</v>
      </c>
      <c r="U43" s="8">
        <f t="shared" si="11"/>
        <v>2500</v>
      </c>
    </row>
    <row r="44" spans="1:21" x14ac:dyDescent="0.25">
      <c r="A44" s="2" t="s">
        <v>240</v>
      </c>
      <c r="B44" s="2">
        <f t="shared" si="12"/>
        <v>38</v>
      </c>
      <c r="C44" s="3" t="s">
        <v>20</v>
      </c>
      <c r="D44" s="3" t="s">
        <v>49</v>
      </c>
      <c r="E44" s="3" t="s">
        <v>50</v>
      </c>
      <c r="F44" s="4">
        <v>3600</v>
      </c>
      <c r="G44" s="21">
        <v>2448</v>
      </c>
      <c r="H44" s="21">
        <v>2160</v>
      </c>
      <c r="I44" s="4">
        <f t="shared" si="1"/>
        <v>3200</v>
      </c>
      <c r="J44" s="7">
        <f t="shared" si="2"/>
        <v>2300</v>
      </c>
      <c r="K44" s="7">
        <f t="shared" si="3"/>
        <v>1900</v>
      </c>
      <c r="L44" s="17">
        <f t="shared" si="4"/>
        <v>0.88888888888888884</v>
      </c>
      <c r="M44" s="22">
        <f t="shared" si="5"/>
        <v>0.93954248366013071</v>
      </c>
      <c r="N44" s="22">
        <f t="shared" si="6"/>
        <v>0.87962962962962965</v>
      </c>
      <c r="O44" s="14"/>
      <c r="P44" s="8">
        <v>3240</v>
      </c>
      <c r="Q44" s="7">
        <f t="shared" si="7"/>
        <v>2268</v>
      </c>
      <c r="R44" s="7">
        <f t="shared" si="8"/>
        <v>1944</v>
      </c>
      <c r="S44" s="8">
        <f t="shared" si="9"/>
        <v>3200</v>
      </c>
      <c r="T44" s="8">
        <f t="shared" si="10"/>
        <v>2300</v>
      </c>
      <c r="U44" s="8">
        <f t="shared" si="11"/>
        <v>1900</v>
      </c>
    </row>
    <row r="45" spans="1:21" x14ac:dyDescent="0.25">
      <c r="A45" s="2" t="s">
        <v>241</v>
      </c>
      <c r="B45" s="2">
        <f t="shared" si="12"/>
        <v>39</v>
      </c>
      <c r="C45" s="3" t="s">
        <v>20</v>
      </c>
      <c r="D45" s="3" t="s">
        <v>50</v>
      </c>
      <c r="E45" s="3" t="s">
        <v>438</v>
      </c>
      <c r="F45" s="4">
        <v>2400</v>
      </c>
      <c r="G45" s="21">
        <v>1632.0000000000002</v>
      </c>
      <c r="H45" s="21">
        <v>1440</v>
      </c>
      <c r="I45" s="4">
        <f t="shared" si="1"/>
        <v>2200</v>
      </c>
      <c r="J45" s="7">
        <f t="shared" si="2"/>
        <v>1500</v>
      </c>
      <c r="K45" s="7">
        <f t="shared" si="3"/>
        <v>1300</v>
      </c>
      <c r="L45" s="17">
        <f t="shared" si="4"/>
        <v>0.91666666666666663</v>
      </c>
      <c r="M45" s="22">
        <f t="shared" si="5"/>
        <v>0.91911764705882337</v>
      </c>
      <c r="N45" s="22">
        <f t="shared" si="6"/>
        <v>0.90277777777777779</v>
      </c>
      <c r="O45" s="14"/>
      <c r="P45" s="8">
        <v>2160</v>
      </c>
      <c r="Q45" s="7">
        <f t="shared" si="7"/>
        <v>1512</v>
      </c>
      <c r="R45" s="7">
        <f t="shared" si="8"/>
        <v>1296</v>
      </c>
      <c r="S45" s="8">
        <f t="shared" si="9"/>
        <v>2200</v>
      </c>
      <c r="T45" s="8">
        <f t="shared" si="10"/>
        <v>1500</v>
      </c>
      <c r="U45" s="8">
        <f t="shared" si="11"/>
        <v>1300</v>
      </c>
    </row>
    <row r="46" spans="1:21" x14ac:dyDescent="0.25">
      <c r="A46" s="2" t="s">
        <v>339</v>
      </c>
      <c r="B46" s="2">
        <f t="shared" si="12"/>
        <v>40</v>
      </c>
      <c r="C46" s="3" t="s">
        <v>20</v>
      </c>
      <c r="D46" s="3" t="s">
        <v>12</v>
      </c>
      <c r="E46" s="3" t="s">
        <v>409</v>
      </c>
      <c r="F46" s="4">
        <v>9000</v>
      </c>
      <c r="G46" s="21">
        <v>6120</v>
      </c>
      <c r="H46" s="21">
        <v>5400</v>
      </c>
      <c r="I46" s="4">
        <f t="shared" si="1"/>
        <v>8100</v>
      </c>
      <c r="J46" s="7">
        <f t="shared" si="2"/>
        <v>5700</v>
      </c>
      <c r="K46" s="7">
        <f t="shared" si="3"/>
        <v>4900</v>
      </c>
      <c r="L46" s="17">
        <f t="shared" si="4"/>
        <v>0.9</v>
      </c>
      <c r="M46" s="22">
        <f t="shared" si="5"/>
        <v>0.93137254901960786</v>
      </c>
      <c r="N46" s="22">
        <f t="shared" si="6"/>
        <v>0.90740740740740744</v>
      </c>
      <c r="O46" s="14"/>
      <c r="P46" s="8">
        <v>8100</v>
      </c>
      <c r="Q46" s="7">
        <f t="shared" si="7"/>
        <v>5670</v>
      </c>
      <c r="R46" s="7">
        <f t="shared" si="8"/>
        <v>4860</v>
      </c>
      <c r="S46" s="8">
        <f t="shared" si="9"/>
        <v>8100</v>
      </c>
      <c r="T46" s="8">
        <f t="shared" si="10"/>
        <v>5700</v>
      </c>
      <c r="U46" s="8">
        <f t="shared" si="11"/>
        <v>4900</v>
      </c>
    </row>
    <row r="47" spans="1:21" ht="31.5" x14ac:dyDescent="0.25">
      <c r="A47" s="2" t="s">
        <v>340</v>
      </c>
      <c r="B47" s="2">
        <f t="shared" si="12"/>
        <v>41</v>
      </c>
      <c r="C47" s="3" t="s">
        <v>20</v>
      </c>
      <c r="D47" s="3" t="s">
        <v>409</v>
      </c>
      <c r="E47" s="3" t="s">
        <v>51</v>
      </c>
      <c r="F47" s="4">
        <v>6500</v>
      </c>
      <c r="G47" s="21">
        <v>4420</v>
      </c>
      <c r="H47" s="21">
        <v>3900</v>
      </c>
      <c r="I47" s="4">
        <f t="shared" si="1"/>
        <v>5900</v>
      </c>
      <c r="J47" s="7">
        <f t="shared" si="2"/>
        <v>4100</v>
      </c>
      <c r="K47" s="7">
        <f t="shared" si="3"/>
        <v>3500</v>
      </c>
      <c r="L47" s="17">
        <f t="shared" si="4"/>
        <v>0.90769230769230769</v>
      </c>
      <c r="M47" s="22">
        <f t="shared" si="5"/>
        <v>0.92760180995475117</v>
      </c>
      <c r="N47" s="22">
        <f t="shared" si="6"/>
        <v>0.89743589743589747</v>
      </c>
      <c r="O47" s="14"/>
      <c r="P47" s="8">
        <v>5850</v>
      </c>
      <c r="Q47" s="7">
        <f t="shared" si="7"/>
        <v>4094.9999999999995</v>
      </c>
      <c r="R47" s="7">
        <f t="shared" si="8"/>
        <v>3510</v>
      </c>
      <c r="S47" s="8">
        <f t="shared" si="9"/>
        <v>5900</v>
      </c>
      <c r="T47" s="8">
        <f t="shared" si="10"/>
        <v>4100</v>
      </c>
      <c r="U47" s="8">
        <f t="shared" si="11"/>
        <v>3500</v>
      </c>
    </row>
    <row r="48" spans="1:21" ht="31.5" x14ac:dyDescent="0.25">
      <c r="A48" s="2" t="s">
        <v>341</v>
      </c>
      <c r="B48" s="2">
        <f t="shared" si="12"/>
        <v>42</v>
      </c>
      <c r="C48" s="3" t="s">
        <v>20</v>
      </c>
      <c r="D48" s="3" t="s">
        <v>52</v>
      </c>
      <c r="E48" s="3" t="s">
        <v>53</v>
      </c>
      <c r="F48" s="4">
        <v>7500</v>
      </c>
      <c r="G48" s="21">
        <v>5100</v>
      </c>
      <c r="H48" s="21">
        <v>4500</v>
      </c>
      <c r="I48" s="4">
        <f t="shared" si="1"/>
        <v>6800</v>
      </c>
      <c r="J48" s="7">
        <f t="shared" si="2"/>
        <v>4700</v>
      </c>
      <c r="K48" s="7">
        <f t="shared" si="3"/>
        <v>4100</v>
      </c>
      <c r="L48" s="17">
        <f t="shared" si="4"/>
        <v>0.90666666666666662</v>
      </c>
      <c r="M48" s="22">
        <f t="shared" si="5"/>
        <v>0.92156862745098034</v>
      </c>
      <c r="N48" s="22">
        <f t="shared" si="6"/>
        <v>0.91111111111111109</v>
      </c>
      <c r="O48" s="14"/>
      <c r="P48" s="8">
        <v>6750</v>
      </c>
      <c r="Q48" s="7">
        <f t="shared" si="7"/>
        <v>4725</v>
      </c>
      <c r="R48" s="7">
        <f t="shared" si="8"/>
        <v>4050</v>
      </c>
      <c r="S48" s="8">
        <f t="shared" si="9"/>
        <v>6800</v>
      </c>
      <c r="T48" s="8">
        <f t="shared" si="10"/>
        <v>4700</v>
      </c>
      <c r="U48" s="8">
        <f t="shared" si="11"/>
        <v>4100</v>
      </c>
    </row>
    <row r="49" spans="1:21" ht="31.5" x14ac:dyDescent="0.25">
      <c r="A49" s="2" t="s">
        <v>342</v>
      </c>
      <c r="B49" s="2">
        <f t="shared" si="12"/>
        <v>43</v>
      </c>
      <c r="C49" s="3" t="s">
        <v>20</v>
      </c>
      <c r="D49" s="3" t="s">
        <v>54</v>
      </c>
      <c r="E49" s="3" t="s">
        <v>123</v>
      </c>
      <c r="F49" s="4">
        <v>5200</v>
      </c>
      <c r="G49" s="21">
        <v>3536.0000000000005</v>
      </c>
      <c r="H49" s="21">
        <v>3120</v>
      </c>
      <c r="I49" s="4">
        <f t="shared" si="1"/>
        <v>4700</v>
      </c>
      <c r="J49" s="7">
        <f t="shared" si="2"/>
        <v>3300</v>
      </c>
      <c r="K49" s="7">
        <f t="shared" si="3"/>
        <v>2800</v>
      </c>
      <c r="L49" s="17">
        <f t="shared" si="4"/>
        <v>0.90384615384615385</v>
      </c>
      <c r="M49" s="22">
        <f t="shared" si="5"/>
        <v>0.9332579185520361</v>
      </c>
      <c r="N49" s="22">
        <f t="shared" si="6"/>
        <v>0.89743589743589747</v>
      </c>
      <c r="O49" s="14"/>
      <c r="P49" s="8">
        <v>4680</v>
      </c>
      <c r="Q49" s="7">
        <f t="shared" si="7"/>
        <v>3276</v>
      </c>
      <c r="R49" s="7">
        <f t="shared" si="8"/>
        <v>2808</v>
      </c>
      <c r="S49" s="8">
        <f t="shared" si="9"/>
        <v>4700</v>
      </c>
      <c r="T49" s="8">
        <f t="shared" si="10"/>
        <v>3300</v>
      </c>
      <c r="U49" s="8">
        <f t="shared" si="11"/>
        <v>2800</v>
      </c>
    </row>
    <row r="50" spans="1:21" ht="33.75" customHeight="1" x14ac:dyDescent="0.25">
      <c r="A50" s="2" t="s">
        <v>343</v>
      </c>
      <c r="B50" s="2">
        <f t="shared" si="12"/>
        <v>44</v>
      </c>
      <c r="C50" s="3" t="s">
        <v>55</v>
      </c>
      <c r="D50" s="3" t="s">
        <v>13</v>
      </c>
      <c r="E50" s="3"/>
      <c r="F50" s="4">
        <v>7500</v>
      </c>
      <c r="G50" s="21">
        <v>5100</v>
      </c>
      <c r="H50" s="21">
        <v>4500</v>
      </c>
      <c r="I50" s="4">
        <f t="shared" si="1"/>
        <v>6800</v>
      </c>
      <c r="J50" s="7">
        <f t="shared" si="2"/>
        <v>4700</v>
      </c>
      <c r="K50" s="7">
        <f t="shared" si="3"/>
        <v>4100</v>
      </c>
      <c r="L50" s="17">
        <f t="shared" si="4"/>
        <v>0.90666666666666662</v>
      </c>
      <c r="M50" s="22">
        <f t="shared" si="5"/>
        <v>0.92156862745098034</v>
      </c>
      <c r="N50" s="22">
        <f t="shared" si="6"/>
        <v>0.91111111111111109</v>
      </c>
      <c r="O50" s="14"/>
      <c r="P50" s="8">
        <v>6750</v>
      </c>
      <c r="Q50" s="7">
        <f t="shared" si="7"/>
        <v>4725</v>
      </c>
      <c r="R50" s="7">
        <f t="shared" si="8"/>
        <v>4050</v>
      </c>
      <c r="S50" s="8">
        <f t="shared" si="9"/>
        <v>6800</v>
      </c>
      <c r="T50" s="8">
        <f t="shared" si="10"/>
        <v>4700</v>
      </c>
      <c r="U50" s="8">
        <f t="shared" si="11"/>
        <v>4100</v>
      </c>
    </row>
    <row r="51" spans="1:21" x14ac:dyDescent="0.25">
      <c r="A51" s="2" t="s">
        <v>242</v>
      </c>
      <c r="B51" s="2">
        <f t="shared" si="12"/>
        <v>45</v>
      </c>
      <c r="C51" s="3" t="s">
        <v>18</v>
      </c>
      <c r="D51" s="3" t="s">
        <v>20</v>
      </c>
      <c r="E51" s="3" t="s">
        <v>439</v>
      </c>
      <c r="F51" s="4">
        <v>1200</v>
      </c>
      <c r="G51" s="21">
        <v>816.00000000000011</v>
      </c>
      <c r="H51" s="21">
        <v>720</v>
      </c>
      <c r="I51" s="4">
        <f t="shared" si="1"/>
        <v>1100</v>
      </c>
      <c r="J51" s="7">
        <f t="shared" si="2"/>
        <v>760</v>
      </c>
      <c r="K51" s="7">
        <f t="shared" si="3"/>
        <v>650</v>
      </c>
      <c r="L51" s="17">
        <f t="shared" si="4"/>
        <v>0.91666666666666663</v>
      </c>
      <c r="M51" s="22">
        <f t="shared" si="5"/>
        <v>0.93137254901960775</v>
      </c>
      <c r="N51" s="22">
        <f t="shared" si="6"/>
        <v>0.90277777777777779</v>
      </c>
      <c r="O51" s="14"/>
      <c r="P51" s="8">
        <v>1080</v>
      </c>
      <c r="Q51" s="7">
        <f t="shared" si="7"/>
        <v>756</v>
      </c>
      <c r="R51" s="7">
        <f t="shared" si="8"/>
        <v>648</v>
      </c>
      <c r="S51" s="8">
        <f t="shared" si="9"/>
        <v>1100</v>
      </c>
      <c r="T51" s="8">
        <f t="shared" si="10"/>
        <v>760</v>
      </c>
      <c r="U51" s="8">
        <f t="shared" si="11"/>
        <v>650</v>
      </c>
    </row>
    <row r="52" spans="1:21" x14ac:dyDescent="0.25">
      <c r="A52" s="2" t="s">
        <v>243</v>
      </c>
      <c r="B52" s="2">
        <f t="shared" si="12"/>
        <v>46</v>
      </c>
      <c r="C52" s="3" t="s">
        <v>56</v>
      </c>
      <c r="D52" s="3" t="s">
        <v>13</v>
      </c>
      <c r="E52" s="3"/>
      <c r="F52" s="4">
        <v>7000</v>
      </c>
      <c r="G52" s="21">
        <v>4760</v>
      </c>
      <c r="H52" s="21">
        <v>4200</v>
      </c>
      <c r="I52" s="4">
        <f t="shared" si="1"/>
        <v>6300</v>
      </c>
      <c r="J52" s="7">
        <f t="shared" si="2"/>
        <v>4400</v>
      </c>
      <c r="K52" s="7">
        <f t="shared" si="3"/>
        <v>3800</v>
      </c>
      <c r="L52" s="17">
        <f t="shared" si="4"/>
        <v>0.9</v>
      </c>
      <c r="M52" s="22">
        <f t="shared" si="5"/>
        <v>0.92436974789915971</v>
      </c>
      <c r="N52" s="22">
        <f t="shared" si="6"/>
        <v>0.90476190476190477</v>
      </c>
      <c r="O52" s="14"/>
      <c r="P52" s="8">
        <v>6300</v>
      </c>
      <c r="Q52" s="7">
        <f t="shared" si="7"/>
        <v>4410</v>
      </c>
      <c r="R52" s="7">
        <f t="shared" si="8"/>
        <v>3780</v>
      </c>
      <c r="S52" s="8">
        <f t="shared" si="9"/>
        <v>6300</v>
      </c>
      <c r="T52" s="8">
        <f t="shared" si="10"/>
        <v>4400</v>
      </c>
      <c r="U52" s="8">
        <f t="shared" si="11"/>
        <v>3800</v>
      </c>
    </row>
    <row r="53" spans="1:21" x14ac:dyDescent="0.25">
      <c r="A53" s="2" t="s">
        <v>244</v>
      </c>
      <c r="B53" s="2">
        <f t="shared" si="12"/>
        <v>47</v>
      </c>
      <c r="C53" s="3" t="s">
        <v>50</v>
      </c>
      <c r="D53" s="3" t="s">
        <v>20</v>
      </c>
      <c r="E53" s="3" t="s">
        <v>32</v>
      </c>
      <c r="F53" s="4">
        <v>1400</v>
      </c>
      <c r="G53" s="21">
        <v>952.00000000000011</v>
      </c>
      <c r="H53" s="21">
        <v>840</v>
      </c>
      <c r="I53" s="4">
        <f t="shared" si="1"/>
        <v>1300</v>
      </c>
      <c r="J53" s="7">
        <f t="shared" si="2"/>
        <v>880</v>
      </c>
      <c r="K53" s="7">
        <f t="shared" si="3"/>
        <v>760</v>
      </c>
      <c r="L53" s="17">
        <f t="shared" si="4"/>
        <v>0.9285714285714286</v>
      </c>
      <c r="M53" s="22">
        <f t="shared" si="5"/>
        <v>0.9243697478991596</v>
      </c>
      <c r="N53" s="22">
        <f t="shared" si="6"/>
        <v>0.90476190476190477</v>
      </c>
      <c r="O53" s="14"/>
      <c r="P53" s="8">
        <v>1260</v>
      </c>
      <c r="Q53" s="7">
        <f t="shared" si="7"/>
        <v>882</v>
      </c>
      <c r="R53" s="7">
        <f t="shared" si="8"/>
        <v>756</v>
      </c>
      <c r="S53" s="8">
        <f t="shared" si="9"/>
        <v>1300</v>
      </c>
      <c r="T53" s="8">
        <f t="shared" si="10"/>
        <v>880</v>
      </c>
      <c r="U53" s="8">
        <f t="shared" si="11"/>
        <v>760</v>
      </c>
    </row>
    <row r="54" spans="1:21" x14ac:dyDescent="0.25">
      <c r="A54" s="2" t="s">
        <v>245</v>
      </c>
      <c r="B54" s="2">
        <f t="shared" si="12"/>
        <v>48</v>
      </c>
      <c r="C54" s="3" t="s">
        <v>50</v>
      </c>
      <c r="D54" s="3" t="s">
        <v>32</v>
      </c>
      <c r="E54" s="3" t="s">
        <v>57</v>
      </c>
      <c r="F54" s="4">
        <v>1200</v>
      </c>
      <c r="G54" s="21">
        <v>816.00000000000011</v>
      </c>
      <c r="H54" s="21">
        <v>720</v>
      </c>
      <c r="I54" s="4">
        <f t="shared" si="1"/>
        <v>1100</v>
      </c>
      <c r="J54" s="7">
        <f t="shared" si="2"/>
        <v>760</v>
      </c>
      <c r="K54" s="7">
        <f t="shared" si="3"/>
        <v>650</v>
      </c>
      <c r="L54" s="17">
        <f t="shared" si="4"/>
        <v>0.91666666666666663</v>
      </c>
      <c r="M54" s="22">
        <f t="shared" si="5"/>
        <v>0.93137254901960775</v>
      </c>
      <c r="N54" s="22">
        <f t="shared" si="6"/>
        <v>0.90277777777777779</v>
      </c>
      <c r="O54" s="14"/>
      <c r="P54" s="8">
        <v>1080</v>
      </c>
      <c r="Q54" s="7">
        <f t="shared" si="7"/>
        <v>756</v>
      </c>
      <c r="R54" s="7">
        <f t="shared" si="8"/>
        <v>648</v>
      </c>
      <c r="S54" s="8">
        <f t="shared" si="9"/>
        <v>1100</v>
      </c>
      <c r="T54" s="8">
        <f t="shared" si="10"/>
        <v>760</v>
      </c>
      <c r="U54" s="8">
        <f t="shared" si="11"/>
        <v>650</v>
      </c>
    </row>
    <row r="55" spans="1:21" ht="41.25" customHeight="1" x14ac:dyDescent="0.25">
      <c r="A55" s="2" t="s">
        <v>408</v>
      </c>
      <c r="B55" s="2">
        <f t="shared" si="12"/>
        <v>49</v>
      </c>
      <c r="C55" s="3" t="s">
        <v>458</v>
      </c>
      <c r="D55" s="3" t="s">
        <v>13</v>
      </c>
      <c r="E55" s="3"/>
      <c r="F55" s="4"/>
      <c r="G55" s="21"/>
      <c r="H55" s="21"/>
      <c r="I55" s="4">
        <f t="shared" si="1"/>
        <v>1300</v>
      </c>
      <c r="J55" s="7">
        <f t="shared" si="2"/>
        <v>880</v>
      </c>
      <c r="K55" s="7">
        <f t="shared" si="3"/>
        <v>760</v>
      </c>
      <c r="L55" s="17"/>
      <c r="M55" s="22"/>
      <c r="N55" s="22"/>
      <c r="O55" s="14"/>
      <c r="P55" s="8">
        <v>1260</v>
      </c>
      <c r="Q55" s="7">
        <f t="shared" si="7"/>
        <v>882</v>
      </c>
      <c r="R55" s="7">
        <f t="shared" si="8"/>
        <v>756</v>
      </c>
      <c r="S55" s="8">
        <f t="shared" si="9"/>
        <v>1300</v>
      </c>
      <c r="T55" s="8">
        <f t="shared" si="10"/>
        <v>880</v>
      </c>
      <c r="U55" s="8">
        <f t="shared" si="11"/>
        <v>760</v>
      </c>
    </row>
    <row r="56" spans="1:21" ht="29.25" customHeight="1" x14ac:dyDescent="0.25">
      <c r="A56" s="2" t="s">
        <v>252</v>
      </c>
      <c r="B56" s="2">
        <f>B54+1</f>
        <v>49</v>
      </c>
      <c r="C56" s="23" t="s">
        <v>246</v>
      </c>
      <c r="D56" s="23" t="s">
        <v>247</v>
      </c>
      <c r="E56" s="23"/>
      <c r="F56" s="16">
        <v>4400</v>
      </c>
      <c r="G56" s="21">
        <v>2992</v>
      </c>
      <c r="H56" s="21">
        <v>2640</v>
      </c>
      <c r="I56" s="4">
        <f t="shared" si="1"/>
        <v>4000</v>
      </c>
      <c r="J56" s="7">
        <f t="shared" si="2"/>
        <v>2800</v>
      </c>
      <c r="K56" s="7">
        <f t="shared" si="3"/>
        <v>2400</v>
      </c>
      <c r="L56" s="17">
        <f t="shared" si="4"/>
        <v>0.90909090909090906</v>
      </c>
      <c r="M56" s="22">
        <f t="shared" si="5"/>
        <v>0.93582887700534756</v>
      </c>
      <c r="N56" s="22">
        <f t="shared" si="6"/>
        <v>0.90909090909090906</v>
      </c>
      <c r="O56" s="14"/>
      <c r="P56" s="8">
        <v>3960</v>
      </c>
      <c r="Q56" s="7">
        <f t="shared" si="7"/>
        <v>2772</v>
      </c>
      <c r="R56" s="7">
        <f t="shared" si="8"/>
        <v>2376</v>
      </c>
      <c r="S56" s="8">
        <f t="shared" si="9"/>
        <v>4000</v>
      </c>
      <c r="T56" s="8">
        <f t="shared" si="10"/>
        <v>2800</v>
      </c>
      <c r="U56" s="8">
        <f t="shared" si="11"/>
        <v>2400</v>
      </c>
    </row>
    <row r="57" spans="1:21" ht="15.75" customHeight="1" x14ac:dyDescent="0.25">
      <c r="A57" s="2" t="s">
        <v>253</v>
      </c>
      <c r="B57" s="2">
        <f t="shared" si="12"/>
        <v>50</v>
      </c>
      <c r="C57" s="23" t="s">
        <v>246</v>
      </c>
      <c r="D57" s="23" t="s">
        <v>248</v>
      </c>
      <c r="E57" s="23"/>
      <c r="F57" s="16">
        <v>3600</v>
      </c>
      <c r="G57" s="21">
        <v>2448</v>
      </c>
      <c r="H57" s="21">
        <v>2160</v>
      </c>
      <c r="I57" s="4">
        <f t="shared" si="1"/>
        <v>3200</v>
      </c>
      <c r="J57" s="7">
        <f t="shared" si="2"/>
        <v>2300</v>
      </c>
      <c r="K57" s="7">
        <f t="shared" si="3"/>
        <v>1900</v>
      </c>
      <c r="L57" s="17">
        <f t="shared" si="4"/>
        <v>0.88888888888888884</v>
      </c>
      <c r="M57" s="22">
        <f t="shared" si="5"/>
        <v>0.93954248366013071</v>
      </c>
      <c r="N57" s="22">
        <f t="shared" si="6"/>
        <v>0.87962962962962965</v>
      </c>
      <c r="O57" s="14"/>
      <c r="P57" s="8">
        <v>3240</v>
      </c>
      <c r="Q57" s="7">
        <f t="shared" si="7"/>
        <v>2268</v>
      </c>
      <c r="R57" s="7">
        <f t="shared" si="8"/>
        <v>1944</v>
      </c>
      <c r="S57" s="8">
        <f t="shared" si="9"/>
        <v>3200</v>
      </c>
      <c r="T57" s="8">
        <f t="shared" si="10"/>
        <v>2300</v>
      </c>
      <c r="U57" s="8">
        <f t="shared" si="11"/>
        <v>1900</v>
      </c>
    </row>
    <row r="58" spans="1:21" ht="15.75" customHeight="1" x14ac:dyDescent="0.25">
      <c r="A58" s="2" t="s">
        <v>254</v>
      </c>
      <c r="B58" s="2">
        <f t="shared" si="12"/>
        <v>51</v>
      </c>
      <c r="C58" s="23" t="s">
        <v>249</v>
      </c>
      <c r="D58" s="23" t="s">
        <v>250</v>
      </c>
      <c r="E58" s="23"/>
      <c r="F58" s="16">
        <v>4400</v>
      </c>
      <c r="G58" s="21">
        <v>2992</v>
      </c>
      <c r="H58" s="21">
        <v>2640</v>
      </c>
      <c r="I58" s="4">
        <f t="shared" si="1"/>
        <v>4000</v>
      </c>
      <c r="J58" s="7">
        <f t="shared" si="2"/>
        <v>2800</v>
      </c>
      <c r="K58" s="7">
        <f t="shared" si="3"/>
        <v>2400</v>
      </c>
      <c r="L58" s="17">
        <f t="shared" si="4"/>
        <v>0.90909090909090906</v>
      </c>
      <c r="M58" s="22">
        <f t="shared" si="5"/>
        <v>0.93582887700534756</v>
      </c>
      <c r="N58" s="22">
        <f t="shared" si="6"/>
        <v>0.90909090909090906</v>
      </c>
      <c r="O58" s="14"/>
      <c r="P58" s="8">
        <v>3960</v>
      </c>
      <c r="Q58" s="7">
        <f t="shared" si="7"/>
        <v>2772</v>
      </c>
      <c r="R58" s="7">
        <f t="shared" si="8"/>
        <v>2376</v>
      </c>
      <c r="S58" s="8">
        <f t="shared" si="9"/>
        <v>4000</v>
      </c>
      <c r="T58" s="8">
        <f t="shared" si="10"/>
        <v>2800</v>
      </c>
      <c r="U58" s="8">
        <f t="shared" si="11"/>
        <v>2400</v>
      </c>
    </row>
    <row r="59" spans="1:21" ht="15.75" customHeight="1" x14ac:dyDescent="0.25">
      <c r="A59" s="2" t="s">
        <v>255</v>
      </c>
      <c r="B59" s="2">
        <f t="shared" si="12"/>
        <v>52</v>
      </c>
      <c r="C59" s="23" t="s">
        <v>249</v>
      </c>
      <c r="D59" s="23" t="s">
        <v>251</v>
      </c>
      <c r="E59" s="23"/>
      <c r="F59" s="16">
        <v>3600</v>
      </c>
      <c r="G59" s="21">
        <v>2448</v>
      </c>
      <c r="H59" s="21">
        <v>2160</v>
      </c>
      <c r="I59" s="4">
        <f t="shared" si="1"/>
        <v>3200</v>
      </c>
      <c r="J59" s="7">
        <f t="shared" si="2"/>
        <v>2300</v>
      </c>
      <c r="K59" s="7">
        <f t="shared" si="3"/>
        <v>1900</v>
      </c>
      <c r="L59" s="17">
        <f t="shared" si="4"/>
        <v>0.88888888888888884</v>
      </c>
      <c r="M59" s="22">
        <f t="shared" si="5"/>
        <v>0.93954248366013071</v>
      </c>
      <c r="N59" s="22">
        <f t="shared" si="6"/>
        <v>0.87962962962962965</v>
      </c>
      <c r="O59" s="14"/>
      <c r="P59" s="8">
        <v>3240</v>
      </c>
      <c r="Q59" s="7">
        <f t="shared" si="7"/>
        <v>2268</v>
      </c>
      <c r="R59" s="7">
        <f t="shared" si="8"/>
        <v>1944</v>
      </c>
      <c r="S59" s="8">
        <f t="shared" si="9"/>
        <v>3200</v>
      </c>
      <c r="T59" s="8">
        <f t="shared" si="10"/>
        <v>2300</v>
      </c>
      <c r="U59" s="8">
        <f t="shared" si="11"/>
        <v>1900</v>
      </c>
    </row>
    <row r="60" spans="1:21" x14ac:dyDescent="0.25">
      <c r="A60" s="2" t="s">
        <v>344</v>
      </c>
      <c r="B60" s="2">
        <f t="shared" si="12"/>
        <v>53</v>
      </c>
      <c r="C60" s="3" t="s">
        <v>58</v>
      </c>
      <c r="D60" s="3" t="s">
        <v>20</v>
      </c>
      <c r="E60" s="3" t="s">
        <v>59</v>
      </c>
      <c r="F60" s="4">
        <v>1800</v>
      </c>
      <c r="G60" s="21">
        <v>1224</v>
      </c>
      <c r="H60" s="21">
        <v>1080</v>
      </c>
      <c r="I60" s="4">
        <f t="shared" si="1"/>
        <v>1600</v>
      </c>
      <c r="J60" s="7">
        <f t="shared" si="2"/>
        <v>1100</v>
      </c>
      <c r="K60" s="7">
        <f t="shared" si="3"/>
        <v>970</v>
      </c>
      <c r="L60" s="17">
        <f t="shared" si="4"/>
        <v>0.88888888888888884</v>
      </c>
      <c r="M60" s="22">
        <f t="shared" si="5"/>
        <v>0.89869281045751637</v>
      </c>
      <c r="N60" s="22">
        <f t="shared" si="6"/>
        <v>0.89814814814814814</v>
      </c>
      <c r="O60" s="14"/>
      <c r="P60" s="8">
        <v>1620</v>
      </c>
      <c r="Q60" s="7">
        <f t="shared" si="7"/>
        <v>1134</v>
      </c>
      <c r="R60" s="7">
        <f t="shared" si="8"/>
        <v>972</v>
      </c>
      <c r="S60" s="8">
        <f t="shared" si="9"/>
        <v>1600</v>
      </c>
      <c r="T60" s="8">
        <f t="shared" si="10"/>
        <v>1100</v>
      </c>
      <c r="U60" s="8">
        <f t="shared" si="11"/>
        <v>970</v>
      </c>
    </row>
    <row r="61" spans="1:21" x14ac:dyDescent="0.25">
      <c r="A61" s="2" t="s">
        <v>345</v>
      </c>
      <c r="B61" s="2">
        <f t="shared" si="12"/>
        <v>54</v>
      </c>
      <c r="C61" s="3" t="s">
        <v>58</v>
      </c>
      <c r="D61" s="3" t="s">
        <v>59</v>
      </c>
      <c r="E61" s="3" t="s">
        <v>432</v>
      </c>
      <c r="F61" s="4">
        <v>1200</v>
      </c>
      <c r="G61" s="21">
        <v>816.00000000000011</v>
      </c>
      <c r="H61" s="21">
        <v>720</v>
      </c>
      <c r="I61" s="4">
        <f t="shared" si="1"/>
        <v>1100</v>
      </c>
      <c r="J61" s="7">
        <f t="shared" si="2"/>
        <v>760</v>
      </c>
      <c r="K61" s="7">
        <f t="shared" si="3"/>
        <v>650</v>
      </c>
      <c r="L61" s="17">
        <f t="shared" si="4"/>
        <v>0.91666666666666663</v>
      </c>
      <c r="M61" s="22">
        <f t="shared" si="5"/>
        <v>0.93137254901960775</v>
      </c>
      <c r="N61" s="22">
        <f t="shared" si="6"/>
        <v>0.90277777777777779</v>
      </c>
      <c r="O61" s="14" t="s">
        <v>433</v>
      </c>
      <c r="P61" s="8">
        <v>1080</v>
      </c>
      <c r="Q61" s="7">
        <f t="shared" si="7"/>
        <v>756</v>
      </c>
      <c r="R61" s="7">
        <f t="shared" si="8"/>
        <v>648</v>
      </c>
      <c r="S61" s="8">
        <f t="shared" si="9"/>
        <v>1100</v>
      </c>
      <c r="T61" s="8">
        <f t="shared" si="10"/>
        <v>760</v>
      </c>
      <c r="U61" s="8">
        <f t="shared" si="11"/>
        <v>650</v>
      </c>
    </row>
    <row r="62" spans="1:21" ht="31.5" x14ac:dyDescent="0.25">
      <c r="A62" s="2" t="s">
        <v>346</v>
      </c>
      <c r="B62" s="2">
        <f t="shared" si="12"/>
        <v>55</v>
      </c>
      <c r="C62" s="3" t="s">
        <v>60</v>
      </c>
      <c r="D62" s="3" t="s">
        <v>55</v>
      </c>
      <c r="E62" s="3" t="s">
        <v>61</v>
      </c>
      <c r="F62" s="4">
        <v>5000</v>
      </c>
      <c r="G62" s="21">
        <v>3400.0000000000005</v>
      </c>
      <c r="H62" s="21">
        <v>3000</v>
      </c>
      <c r="I62" s="4">
        <f t="shared" si="1"/>
        <v>4500</v>
      </c>
      <c r="J62" s="7">
        <f t="shared" si="2"/>
        <v>3200</v>
      </c>
      <c r="K62" s="7">
        <f t="shared" si="3"/>
        <v>2700</v>
      </c>
      <c r="L62" s="17">
        <f t="shared" si="4"/>
        <v>0.9</v>
      </c>
      <c r="M62" s="22">
        <f t="shared" si="5"/>
        <v>0.94117647058823517</v>
      </c>
      <c r="N62" s="22">
        <f t="shared" si="6"/>
        <v>0.9</v>
      </c>
      <c r="O62" s="14" t="s">
        <v>452</v>
      </c>
      <c r="P62" s="8">
        <v>4500</v>
      </c>
      <c r="Q62" s="7">
        <f t="shared" si="7"/>
        <v>3150</v>
      </c>
      <c r="R62" s="7">
        <f t="shared" si="8"/>
        <v>2700</v>
      </c>
      <c r="S62" s="8">
        <f t="shared" si="9"/>
        <v>4500</v>
      </c>
      <c r="T62" s="8">
        <f t="shared" si="10"/>
        <v>3200</v>
      </c>
      <c r="U62" s="8">
        <f t="shared" si="11"/>
        <v>2700</v>
      </c>
    </row>
    <row r="63" spans="1:21" x14ac:dyDescent="0.25">
      <c r="A63" s="2" t="s">
        <v>347</v>
      </c>
      <c r="B63" s="2">
        <f t="shared" si="12"/>
        <v>56</v>
      </c>
      <c r="C63" s="3" t="s">
        <v>62</v>
      </c>
      <c r="D63" s="3" t="s">
        <v>21</v>
      </c>
      <c r="E63" s="3" t="s">
        <v>63</v>
      </c>
      <c r="F63" s="4">
        <v>850</v>
      </c>
      <c r="G63" s="21">
        <v>578</v>
      </c>
      <c r="H63" s="21">
        <v>510</v>
      </c>
      <c r="I63" s="4">
        <f t="shared" si="1"/>
        <v>770</v>
      </c>
      <c r="J63" s="7">
        <f t="shared" si="2"/>
        <v>540</v>
      </c>
      <c r="K63" s="7">
        <f t="shared" si="3"/>
        <v>460</v>
      </c>
      <c r="L63" s="17">
        <f t="shared" si="4"/>
        <v>0.90588235294117647</v>
      </c>
      <c r="M63" s="22">
        <f t="shared" si="5"/>
        <v>0.93425605536332179</v>
      </c>
      <c r="N63" s="22">
        <f t="shared" si="6"/>
        <v>0.90196078431372551</v>
      </c>
      <c r="O63" s="14"/>
      <c r="P63" s="8">
        <v>765</v>
      </c>
      <c r="Q63" s="7">
        <f t="shared" si="7"/>
        <v>535.5</v>
      </c>
      <c r="R63" s="7">
        <f t="shared" si="8"/>
        <v>459</v>
      </c>
      <c r="S63" s="8">
        <f t="shared" si="9"/>
        <v>770</v>
      </c>
      <c r="T63" s="8">
        <f t="shared" si="10"/>
        <v>540</v>
      </c>
      <c r="U63" s="8">
        <f t="shared" si="11"/>
        <v>460</v>
      </c>
    </row>
    <row r="64" spans="1:21" x14ac:dyDescent="0.25">
      <c r="A64" s="2" t="s">
        <v>348</v>
      </c>
      <c r="B64" s="2">
        <f t="shared" si="12"/>
        <v>57</v>
      </c>
      <c r="C64" s="3" t="s">
        <v>59</v>
      </c>
      <c r="D64" s="3" t="s">
        <v>58</v>
      </c>
      <c r="E64" s="3" t="s">
        <v>64</v>
      </c>
      <c r="F64" s="4">
        <v>1200</v>
      </c>
      <c r="G64" s="21">
        <v>816.00000000000011</v>
      </c>
      <c r="H64" s="21">
        <v>720</v>
      </c>
      <c r="I64" s="4">
        <f t="shared" si="1"/>
        <v>1100</v>
      </c>
      <c r="J64" s="7">
        <f t="shared" si="2"/>
        <v>760</v>
      </c>
      <c r="K64" s="7">
        <f t="shared" si="3"/>
        <v>650</v>
      </c>
      <c r="L64" s="17">
        <f t="shared" si="4"/>
        <v>0.91666666666666663</v>
      </c>
      <c r="M64" s="22">
        <f t="shared" si="5"/>
        <v>0.93137254901960775</v>
      </c>
      <c r="N64" s="22">
        <f t="shared" si="6"/>
        <v>0.90277777777777779</v>
      </c>
      <c r="O64" s="14"/>
      <c r="P64" s="8">
        <v>1080</v>
      </c>
      <c r="Q64" s="7">
        <f t="shared" si="7"/>
        <v>756</v>
      </c>
      <c r="R64" s="7">
        <f t="shared" si="8"/>
        <v>648</v>
      </c>
      <c r="S64" s="8">
        <f t="shared" si="9"/>
        <v>1100</v>
      </c>
      <c r="T64" s="8">
        <f t="shared" si="10"/>
        <v>760</v>
      </c>
      <c r="U64" s="8">
        <f t="shared" si="11"/>
        <v>650</v>
      </c>
    </row>
    <row r="65" spans="1:21" x14ac:dyDescent="0.25">
      <c r="A65" s="2" t="s">
        <v>349</v>
      </c>
      <c r="B65" s="2">
        <f t="shared" si="12"/>
        <v>58</v>
      </c>
      <c r="C65" s="3" t="s">
        <v>59</v>
      </c>
      <c r="D65" s="3" t="s">
        <v>64</v>
      </c>
      <c r="E65" s="3" t="s">
        <v>11</v>
      </c>
      <c r="F65" s="4">
        <v>850</v>
      </c>
      <c r="G65" s="21">
        <v>578</v>
      </c>
      <c r="H65" s="21">
        <v>510</v>
      </c>
      <c r="I65" s="4">
        <f t="shared" si="1"/>
        <v>770</v>
      </c>
      <c r="J65" s="7">
        <f t="shared" si="2"/>
        <v>540</v>
      </c>
      <c r="K65" s="7">
        <f t="shared" si="3"/>
        <v>460</v>
      </c>
      <c r="L65" s="17">
        <f t="shared" si="4"/>
        <v>0.90588235294117647</v>
      </c>
      <c r="M65" s="22">
        <f t="shared" si="5"/>
        <v>0.93425605536332179</v>
      </c>
      <c r="N65" s="22">
        <f t="shared" si="6"/>
        <v>0.90196078431372551</v>
      </c>
      <c r="O65" s="14"/>
      <c r="P65" s="8">
        <v>765</v>
      </c>
      <c r="Q65" s="7">
        <f t="shared" si="7"/>
        <v>535.5</v>
      </c>
      <c r="R65" s="7">
        <f t="shared" si="8"/>
        <v>459</v>
      </c>
      <c r="S65" s="8">
        <f t="shared" si="9"/>
        <v>770</v>
      </c>
      <c r="T65" s="8">
        <f t="shared" si="10"/>
        <v>540</v>
      </c>
      <c r="U65" s="8">
        <f t="shared" si="11"/>
        <v>460</v>
      </c>
    </row>
    <row r="66" spans="1:21" ht="69" customHeight="1" x14ac:dyDescent="0.25">
      <c r="A66" s="2" t="s">
        <v>350</v>
      </c>
      <c r="B66" s="2">
        <f t="shared" si="12"/>
        <v>59</v>
      </c>
      <c r="C66" s="3" t="s">
        <v>65</v>
      </c>
      <c r="D66" s="3" t="s">
        <v>448</v>
      </c>
      <c r="E66" s="3" t="s">
        <v>440</v>
      </c>
      <c r="F66" s="4">
        <v>850</v>
      </c>
      <c r="G66" s="21">
        <v>578</v>
      </c>
      <c r="H66" s="21">
        <v>510</v>
      </c>
      <c r="I66" s="4">
        <f t="shared" si="1"/>
        <v>770</v>
      </c>
      <c r="J66" s="7">
        <f t="shared" si="2"/>
        <v>540</v>
      </c>
      <c r="K66" s="7">
        <f t="shared" si="3"/>
        <v>460</v>
      </c>
      <c r="L66" s="17">
        <f t="shared" si="4"/>
        <v>0.90588235294117647</v>
      </c>
      <c r="M66" s="22">
        <f t="shared" si="5"/>
        <v>0.93425605536332179</v>
      </c>
      <c r="N66" s="22">
        <f t="shared" si="6"/>
        <v>0.90196078431372551</v>
      </c>
      <c r="O66" s="14"/>
      <c r="P66" s="8">
        <v>765</v>
      </c>
      <c r="Q66" s="7">
        <f t="shared" si="7"/>
        <v>535.5</v>
      </c>
      <c r="R66" s="7">
        <f t="shared" si="8"/>
        <v>459</v>
      </c>
      <c r="S66" s="8">
        <f t="shared" si="9"/>
        <v>770</v>
      </c>
      <c r="T66" s="8">
        <f t="shared" si="10"/>
        <v>540</v>
      </c>
      <c r="U66" s="8">
        <f t="shared" si="11"/>
        <v>460</v>
      </c>
    </row>
    <row r="67" spans="1:21" x14ac:dyDescent="0.25">
      <c r="A67" s="2" t="s">
        <v>351</v>
      </c>
      <c r="B67" s="2">
        <f t="shared" si="12"/>
        <v>60</v>
      </c>
      <c r="C67" s="3" t="s">
        <v>66</v>
      </c>
      <c r="D67" s="3" t="s">
        <v>67</v>
      </c>
      <c r="E67" s="3" t="s">
        <v>59</v>
      </c>
      <c r="F67" s="4">
        <v>850</v>
      </c>
      <c r="G67" s="21">
        <v>578</v>
      </c>
      <c r="H67" s="21">
        <v>510</v>
      </c>
      <c r="I67" s="4">
        <f t="shared" si="1"/>
        <v>770</v>
      </c>
      <c r="J67" s="7">
        <f t="shared" si="2"/>
        <v>540</v>
      </c>
      <c r="K67" s="7">
        <f t="shared" si="3"/>
        <v>460</v>
      </c>
      <c r="L67" s="17">
        <f t="shared" si="4"/>
        <v>0.90588235294117647</v>
      </c>
      <c r="M67" s="22">
        <f t="shared" si="5"/>
        <v>0.93425605536332179</v>
      </c>
      <c r="N67" s="22">
        <f t="shared" si="6"/>
        <v>0.90196078431372551</v>
      </c>
      <c r="O67" s="14"/>
      <c r="P67" s="8">
        <v>765</v>
      </c>
      <c r="Q67" s="7">
        <f t="shared" si="7"/>
        <v>535.5</v>
      </c>
      <c r="R67" s="7">
        <f t="shared" si="8"/>
        <v>459</v>
      </c>
      <c r="S67" s="8">
        <f t="shared" si="9"/>
        <v>770</v>
      </c>
      <c r="T67" s="8">
        <f t="shared" si="10"/>
        <v>540</v>
      </c>
      <c r="U67" s="8">
        <f t="shared" si="11"/>
        <v>460</v>
      </c>
    </row>
    <row r="68" spans="1:21" x14ac:dyDescent="0.25">
      <c r="A68" s="2" t="s">
        <v>352</v>
      </c>
      <c r="B68" s="2">
        <f t="shared" si="12"/>
        <v>61</v>
      </c>
      <c r="C68" s="3" t="s">
        <v>67</v>
      </c>
      <c r="D68" s="3" t="s">
        <v>68</v>
      </c>
      <c r="E68" s="3" t="s">
        <v>59</v>
      </c>
      <c r="F68" s="4">
        <v>850</v>
      </c>
      <c r="G68" s="21">
        <v>578</v>
      </c>
      <c r="H68" s="21">
        <v>510</v>
      </c>
      <c r="I68" s="4">
        <f t="shared" si="1"/>
        <v>770</v>
      </c>
      <c r="J68" s="7">
        <f t="shared" si="2"/>
        <v>540</v>
      </c>
      <c r="K68" s="7">
        <f t="shared" si="3"/>
        <v>460</v>
      </c>
      <c r="L68" s="17">
        <f t="shared" si="4"/>
        <v>0.90588235294117647</v>
      </c>
      <c r="M68" s="22">
        <f t="shared" si="5"/>
        <v>0.93425605536332179</v>
      </c>
      <c r="N68" s="22">
        <f t="shared" si="6"/>
        <v>0.90196078431372551</v>
      </c>
      <c r="O68" s="14"/>
      <c r="P68" s="8">
        <v>765</v>
      </c>
      <c r="Q68" s="7">
        <f t="shared" si="7"/>
        <v>535.5</v>
      </c>
      <c r="R68" s="7">
        <f t="shared" si="8"/>
        <v>459</v>
      </c>
      <c r="S68" s="8">
        <f t="shared" si="9"/>
        <v>770</v>
      </c>
      <c r="T68" s="8">
        <f t="shared" si="10"/>
        <v>540</v>
      </c>
      <c r="U68" s="8">
        <f t="shared" si="11"/>
        <v>460</v>
      </c>
    </row>
    <row r="69" spans="1:21" x14ac:dyDescent="0.25">
      <c r="A69" s="2" t="s">
        <v>353</v>
      </c>
      <c r="B69" s="2">
        <f t="shared" si="12"/>
        <v>62</v>
      </c>
      <c r="C69" s="3" t="s">
        <v>68</v>
      </c>
      <c r="D69" s="3" t="s">
        <v>65</v>
      </c>
      <c r="E69" s="3" t="s">
        <v>64</v>
      </c>
      <c r="F69" s="4">
        <v>850</v>
      </c>
      <c r="G69" s="21">
        <v>578</v>
      </c>
      <c r="H69" s="21">
        <v>510</v>
      </c>
      <c r="I69" s="4">
        <f t="shared" si="1"/>
        <v>770</v>
      </c>
      <c r="J69" s="7">
        <f t="shared" si="2"/>
        <v>540</v>
      </c>
      <c r="K69" s="7">
        <f t="shared" si="3"/>
        <v>460</v>
      </c>
      <c r="L69" s="17">
        <f t="shared" si="4"/>
        <v>0.90588235294117647</v>
      </c>
      <c r="M69" s="22">
        <f t="shared" si="5"/>
        <v>0.93425605536332179</v>
      </c>
      <c r="N69" s="22">
        <f t="shared" si="6"/>
        <v>0.90196078431372551</v>
      </c>
      <c r="O69" s="14"/>
      <c r="P69" s="8">
        <v>765</v>
      </c>
      <c r="Q69" s="7">
        <f t="shared" si="7"/>
        <v>535.5</v>
      </c>
      <c r="R69" s="7">
        <f t="shared" si="8"/>
        <v>459</v>
      </c>
      <c r="S69" s="8">
        <f t="shared" si="9"/>
        <v>770</v>
      </c>
      <c r="T69" s="8">
        <f t="shared" si="10"/>
        <v>540</v>
      </c>
      <c r="U69" s="8">
        <f t="shared" si="11"/>
        <v>460</v>
      </c>
    </row>
    <row r="70" spans="1:21" x14ac:dyDescent="0.25">
      <c r="A70" s="2" t="s">
        <v>354</v>
      </c>
      <c r="B70" s="2">
        <f t="shared" si="12"/>
        <v>63</v>
      </c>
      <c r="C70" s="3" t="s">
        <v>69</v>
      </c>
      <c r="D70" s="3" t="s">
        <v>23</v>
      </c>
      <c r="E70" s="3" t="s">
        <v>65</v>
      </c>
      <c r="F70" s="4">
        <v>850</v>
      </c>
      <c r="G70" s="21">
        <v>578</v>
      </c>
      <c r="H70" s="21">
        <v>510</v>
      </c>
      <c r="I70" s="4">
        <f t="shared" si="1"/>
        <v>770</v>
      </c>
      <c r="J70" s="7">
        <f t="shared" si="2"/>
        <v>540</v>
      </c>
      <c r="K70" s="7">
        <f t="shared" si="3"/>
        <v>460</v>
      </c>
      <c r="L70" s="17">
        <f t="shared" si="4"/>
        <v>0.90588235294117647</v>
      </c>
      <c r="M70" s="22">
        <f t="shared" si="5"/>
        <v>0.93425605536332179</v>
      </c>
      <c r="N70" s="22">
        <f t="shared" si="6"/>
        <v>0.90196078431372551</v>
      </c>
      <c r="O70" s="14"/>
      <c r="P70" s="8">
        <v>765</v>
      </c>
      <c r="Q70" s="7">
        <f t="shared" si="7"/>
        <v>535.5</v>
      </c>
      <c r="R70" s="7">
        <f t="shared" si="8"/>
        <v>459</v>
      </c>
      <c r="S70" s="8">
        <f t="shared" si="9"/>
        <v>770</v>
      </c>
      <c r="T70" s="8">
        <f t="shared" si="10"/>
        <v>540</v>
      </c>
      <c r="U70" s="8">
        <f t="shared" si="11"/>
        <v>460</v>
      </c>
    </row>
    <row r="71" spans="1:21" ht="53.45" customHeight="1" x14ac:dyDescent="0.25">
      <c r="A71" s="2" t="s">
        <v>355</v>
      </c>
      <c r="B71" s="2">
        <f t="shared" si="12"/>
        <v>64</v>
      </c>
      <c r="C71" s="3" t="s">
        <v>70</v>
      </c>
      <c r="D71" s="3" t="s">
        <v>65</v>
      </c>
      <c r="E71" s="3" t="s">
        <v>68</v>
      </c>
      <c r="F71" s="4">
        <v>850</v>
      </c>
      <c r="G71" s="21">
        <v>578</v>
      </c>
      <c r="H71" s="21">
        <v>510</v>
      </c>
      <c r="I71" s="4">
        <f t="shared" si="1"/>
        <v>770</v>
      </c>
      <c r="J71" s="7">
        <f t="shared" si="2"/>
        <v>540</v>
      </c>
      <c r="K71" s="7">
        <f t="shared" si="3"/>
        <v>460</v>
      </c>
      <c r="L71" s="17">
        <f t="shared" si="4"/>
        <v>0.90588235294117647</v>
      </c>
      <c r="M71" s="22">
        <f t="shared" si="5"/>
        <v>0.93425605536332179</v>
      </c>
      <c r="N71" s="22">
        <f t="shared" si="6"/>
        <v>0.90196078431372551</v>
      </c>
      <c r="O71" s="14"/>
      <c r="P71" s="8">
        <v>765</v>
      </c>
      <c r="Q71" s="7">
        <f t="shared" si="7"/>
        <v>535.5</v>
      </c>
      <c r="R71" s="7">
        <f t="shared" si="8"/>
        <v>459</v>
      </c>
      <c r="S71" s="8">
        <f t="shared" si="9"/>
        <v>770</v>
      </c>
      <c r="T71" s="8">
        <f t="shared" si="10"/>
        <v>540</v>
      </c>
      <c r="U71" s="8">
        <f t="shared" si="11"/>
        <v>460</v>
      </c>
    </row>
    <row r="72" spans="1:21" ht="31.5" x14ac:dyDescent="0.25">
      <c r="A72" s="2" t="s">
        <v>356</v>
      </c>
      <c r="B72" s="2">
        <f t="shared" si="12"/>
        <v>65</v>
      </c>
      <c r="C72" s="3" t="s">
        <v>71</v>
      </c>
      <c r="D72" s="3" t="s">
        <v>59</v>
      </c>
      <c r="E72" s="3" t="s">
        <v>72</v>
      </c>
      <c r="F72" s="4">
        <v>850</v>
      </c>
      <c r="G72" s="21">
        <v>578</v>
      </c>
      <c r="H72" s="21">
        <v>510</v>
      </c>
      <c r="I72" s="4">
        <f t="shared" ref="I72:I135" si="13">S72</f>
        <v>770</v>
      </c>
      <c r="J72" s="7">
        <f t="shared" ref="J72:J135" si="14">T72</f>
        <v>540</v>
      </c>
      <c r="K72" s="7">
        <f t="shared" ref="K72:K135" si="15">U72</f>
        <v>460</v>
      </c>
      <c r="L72" s="17">
        <f t="shared" ref="L72:L135" si="16">I72/F72</f>
        <v>0.90588235294117647</v>
      </c>
      <c r="M72" s="22">
        <f t="shared" ref="M72:M135" si="17">J72/G72</f>
        <v>0.93425605536332179</v>
      </c>
      <c r="N72" s="22">
        <f t="shared" ref="N72:N135" si="18">K72/H72</f>
        <v>0.90196078431372551</v>
      </c>
      <c r="O72" s="14"/>
      <c r="P72" s="8">
        <v>765</v>
      </c>
      <c r="Q72" s="7">
        <f t="shared" ref="Q72:Q135" si="19">0.7*P72</f>
        <v>535.5</v>
      </c>
      <c r="R72" s="7">
        <f t="shared" ref="R72:R135" si="20">0.6*P72</f>
        <v>459</v>
      </c>
      <c r="S72" s="8">
        <f t="shared" ref="S72:S135" si="21">IF(P72&lt;1000,ROUND(P72,-1),ROUND(P72,-2))</f>
        <v>770</v>
      </c>
      <c r="T72" s="8">
        <f t="shared" ref="T72:T135" si="22">IF(Q72&lt;1000,ROUND(Q72,-1),ROUND(Q72,-2))</f>
        <v>540</v>
      </c>
      <c r="U72" s="8">
        <f t="shared" ref="U72:U135" si="23">IF(R72&lt;1000,ROUND(R72,-1),ROUND(R72,-2))</f>
        <v>460</v>
      </c>
    </row>
    <row r="73" spans="1:21" ht="31.5" x14ac:dyDescent="0.25">
      <c r="A73" s="2" t="s">
        <v>357</v>
      </c>
      <c r="B73" s="2">
        <f t="shared" si="12"/>
        <v>66</v>
      </c>
      <c r="C73" s="3" t="s">
        <v>64</v>
      </c>
      <c r="D73" s="3" t="s">
        <v>58</v>
      </c>
      <c r="E73" s="3" t="s">
        <v>73</v>
      </c>
      <c r="F73" s="4">
        <v>850</v>
      </c>
      <c r="G73" s="21">
        <v>578</v>
      </c>
      <c r="H73" s="21">
        <v>510</v>
      </c>
      <c r="I73" s="4">
        <f t="shared" si="13"/>
        <v>770</v>
      </c>
      <c r="J73" s="7">
        <f t="shared" si="14"/>
        <v>540</v>
      </c>
      <c r="K73" s="7">
        <f t="shared" si="15"/>
        <v>460</v>
      </c>
      <c r="L73" s="17">
        <f t="shared" si="16"/>
        <v>0.90588235294117647</v>
      </c>
      <c r="M73" s="22">
        <f t="shared" si="17"/>
        <v>0.93425605536332179</v>
      </c>
      <c r="N73" s="22">
        <f t="shared" si="18"/>
        <v>0.90196078431372551</v>
      </c>
      <c r="O73" s="14"/>
      <c r="P73" s="8">
        <v>765</v>
      </c>
      <c r="Q73" s="7">
        <f t="shared" si="19"/>
        <v>535.5</v>
      </c>
      <c r="R73" s="7">
        <f t="shared" si="20"/>
        <v>459</v>
      </c>
      <c r="S73" s="8">
        <f t="shared" si="21"/>
        <v>770</v>
      </c>
      <c r="T73" s="8">
        <f t="shared" si="22"/>
        <v>540</v>
      </c>
      <c r="U73" s="8">
        <f t="shared" si="23"/>
        <v>460</v>
      </c>
    </row>
    <row r="74" spans="1:21" x14ac:dyDescent="0.25">
      <c r="A74" s="2" t="s">
        <v>358</v>
      </c>
      <c r="B74" s="2">
        <f t="shared" ref="B74:B137" si="24">B73+1</f>
        <v>67</v>
      </c>
      <c r="C74" s="3" t="s">
        <v>74</v>
      </c>
      <c r="D74" s="3" t="s">
        <v>59</v>
      </c>
      <c r="E74" s="3" t="s">
        <v>71</v>
      </c>
      <c r="F74" s="4">
        <v>1000</v>
      </c>
      <c r="G74" s="21">
        <v>680</v>
      </c>
      <c r="H74" s="21">
        <v>600</v>
      </c>
      <c r="I74" s="4">
        <f t="shared" si="13"/>
        <v>900</v>
      </c>
      <c r="J74" s="7">
        <f t="shared" si="14"/>
        <v>630</v>
      </c>
      <c r="K74" s="7">
        <f t="shared" si="15"/>
        <v>540</v>
      </c>
      <c r="L74" s="17">
        <f t="shared" si="16"/>
        <v>0.9</v>
      </c>
      <c r="M74" s="22">
        <f t="shared" si="17"/>
        <v>0.92647058823529416</v>
      </c>
      <c r="N74" s="22">
        <f t="shared" si="18"/>
        <v>0.9</v>
      </c>
      <c r="O74" s="14"/>
      <c r="P74" s="8">
        <v>900</v>
      </c>
      <c r="Q74" s="7">
        <f t="shared" si="19"/>
        <v>630</v>
      </c>
      <c r="R74" s="7">
        <f t="shared" si="20"/>
        <v>540</v>
      </c>
      <c r="S74" s="8">
        <f t="shared" si="21"/>
        <v>900</v>
      </c>
      <c r="T74" s="8">
        <f t="shared" si="22"/>
        <v>630</v>
      </c>
      <c r="U74" s="8">
        <f t="shared" si="23"/>
        <v>540</v>
      </c>
    </row>
    <row r="75" spans="1:21" x14ac:dyDescent="0.25">
      <c r="A75" s="2" t="s">
        <v>359</v>
      </c>
      <c r="B75" s="2">
        <f t="shared" si="24"/>
        <v>68</v>
      </c>
      <c r="C75" s="3" t="s">
        <v>75</v>
      </c>
      <c r="D75" s="3" t="s">
        <v>58</v>
      </c>
      <c r="E75" s="3" t="s">
        <v>76</v>
      </c>
      <c r="F75" s="4">
        <v>1000</v>
      </c>
      <c r="G75" s="21">
        <v>680</v>
      </c>
      <c r="H75" s="21">
        <v>600</v>
      </c>
      <c r="I75" s="4">
        <f t="shared" si="13"/>
        <v>900</v>
      </c>
      <c r="J75" s="7">
        <f t="shared" si="14"/>
        <v>630</v>
      </c>
      <c r="K75" s="7">
        <f t="shared" si="15"/>
        <v>540</v>
      </c>
      <c r="L75" s="17">
        <f t="shared" si="16"/>
        <v>0.9</v>
      </c>
      <c r="M75" s="22">
        <f t="shared" si="17"/>
        <v>0.92647058823529416</v>
      </c>
      <c r="N75" s="22">
        <f t="shared" si="18"/>
        <v>0.9</v>
      </c>
      <c r="O75" s="14"/>
      <c r="P75" s="8">
        <v>900</v>
      </c>
      <c r="Q75" s="7">
        <f t="shared" si="19"/>
        <v>630</v>
      </c>
      <c r="R75" s="7">
        <f t="shared" si="20"/>
        <v>540</v>
      </c>
      <c r="S75" s="8">
        <f t="shared" si="21"/>
        <v>900</v>
      </c>
      <c r="T75" s="8">
        <f t="shared" si="22"/>
        <v>630</v>
      </c>
      <c r="U75" s="8">
        <f t="shared" si="23"/>
        <v>540</v>
      </c>
    </row>
    <row r="76" spans="1:21" x14ac:dyDescent="0.25">
      <c r="A76" s="2" t="s">
        <v>360</v>
      </c>
      <c r="B76" s="2">
        <f t="shared" si="24"/>
        <v>69</v>
      </c>
      <c r="C76" s="3" t="s">
        <v>76</v>
      </c>
      <c r="D76" s="3" t="s">
        <v>20</v>
      </c>
      <c r="E76" s="3" t="s">
        <v>58</v>
      </c>
      <c r="F76" s="4">
        <v>1200</v>
      </c>
      <c r="G76" s="21">
        <v>816.00000000000011</v>
      </c>
      <c r="H76" s="21">
        <v>720</v>
      </c>
      <c r="I76" s="4">
        <f t="shared" si="13"/>
        <v>1100</v>
      </c>
      <c r="J76" s="7">
        <f t="shared" si="14"/>
        <v>760</v>
      </c>
      <c r="K76" s="7">
        <f t="shared" si="15"/>
        <v>650</v>
      </c>
      <c r="L76" s="17">
        <f t="shared" si="16"/>
        <v>0.91666666666666663</v>
      </c>
      <c r="M76" s="22">
        <f t="shared" si="17"/>
        <v>0.93137254901960775</v>
      </c>
      <c r="N76" s="22">
        <f t="shared" si="18"/>
        <v>0.90277777777777779</v>
      </c>
      <c r="O76" s="14"/>
      <c r="P76" s="8">
        <v>1080</v>
      </c>
      <c r="Q76" s="7">
        <f t="shared" si="19"/>
        <v>756</v>
      </c>
      <c r="R76" s="7">
        <f t="shared" si="20"/>
        <v>648</v>
      </c>
      <c r="S76" s="8">
        <f t="shared" si="21"/>
        <v>1100</v>
      </c>
      <c r="T76" s="8">
        <f t="shared" si="22"/>
        <v>760</v>
      </c>
      <c r="U76" s="8">
        <f t="shared" si="23"/>
        <v>650</v>
      </c>
    </row>
    <row r="77" spans="1:21" ht="31.5" x14ac:dyDescent="0.25">
      <c r="A77" s="2" t="s">
        <v>361</v>
      </c>
      <c r="B77" s="2">
        <f t="shared" si="24"/>
        <v>70</v>
      </c>
      <c r="C77" s="3" t="s">
        <v>77</v>
      </c>
      <c r="D77" s="3" t="s">
        <v>78</v>
      </c>
      <c r="E77" s="3" t="s">
        <v>79</v>
      </c>
      <c r="F77" s="4">
        <v>850</v>
      </c>
      <c r="G77" s="21">
        <v>578</v>
      </c>
      <c r="H77" s="21">
        <v>510</v>
      </c>
      <c r="I77" s="4">
        <f t="shared" si="13"/>
        <v>770</v>
      </c>
      <c r="J77" s="7">
        <f t="shared" si="14"/>
        <v>540</v>
      </c>
      <c r="K77" s="7">
        <f t="shared" si="15"/>
        <v>460</v>
      </c>
      <c r="L77" s="17">
        <f t="shared" si="16"/>
        <v>0.90588235294117647</v>
      </c>
      <c r="M77" s="22">
        <f t="shared" si="17"/>
        <v>0.93425605536332179</v>
      </c>
      <c r="N77" s="22">
        <f t="shared" si="18"/>
        <v>0.90196078431372551</v>
      </c>
      <c r="O77" s="14"/>
      <c r="P77" s="8">
        <v>765</v>
      </c>
      <c r="Q77" s="7">
        <f t="shared" si="19"/>
        <v>535.5</v>
      </c>
      <c r="R77" s="7">
        <f t="shared" si="20"/>
        <v>459</v>
      </c>
      <c r="S77" s="8">
        <f t="shared" si="21"/>
        <v>770</v>
      </c>
      <c r="T77" s="8">
        <f t="shared" si="22"/>
        <v>540</v>
      </c>
      <c r="U77" s="8">
        <f t="shared" si="23"/>
        <v>460</v>
      </c>
    </row>
    <row r="78" spans="1:21" x14ac:dyDescent="0.25">
      <c r="A78" s="2" t="s">
        <v>362</v>
      </c>
      <c r="B78" s="2">
        <f t="shared" si="24"/>
        <v>71</v>
      </c>
      <c r="C78" s="3" t="s">
        <v>80</v>
      </c>
      <c r="D78" s="3" t="s">
        <v>76</v>
      </c>
      <c r="E78" s="3" t="s">
        <v>20</v>
      </c>
      <c r="F78" s="4">
        <v>1200</v>
      </c>
      <c r="G78" s="21">
        <v>816.00000000000011</v>
      </c>
      <c r="H78" s="21">
        <v>720</v>
      </c>
      <c r="I78" s="4">
        <f t="shared" si="13"/>
        <v>1100</v>
      </c>
      <c r="J78" s="7">
        <f t="shared" si="14"/>
        <v>760</v>
      </c>
      <c r="K78" s="7">
        <f t="shared" si="15"/>
        <v>650</v>
      </c>
      <c r="L78" s="17">
        <f t="shared" si="16"/>
        <v>0.91666666666666663</v>
      </c>
      <c r="M78" s="22">
        <f t="shared" si="17"/>
        <v>0.93137254901960775</v>
      </c>
      <c r="N78" s="22">
        <f t="shared" si="18"/>
        <v>0.90277777777777779</v>
      </c>
      <c r="O78" s="14"/>
      <c r="P78" s="8">
        <v>1080</v>
      </c>
      <c r="Q78" s="7">
        <f t="shared" si="19"/>
        <v>756</v>
      </c>
      <c r="R78" s="7">
        <f t="shared" si="20"/>
        <v>648</v>
      </c>
      <c r="S78" s="8">
        <f t="shared" si="21"/>
        <v>1100</v>
      </c>
      <c r="T78" s="8">
        <f t="shared" si="22"/>
        <v>760</v>
      </c>
      <c r="U78" s="8">
        <f t="shared" si="23"/>
        <v>650</v>
      </c>
    </row>
    <row r="79" spans="1:21" ht="31.9" customHeight="1" x14ac:dyDescent="0.25">
      <c r="A79" s="2" t="s">
        <v>363</v>
      </c>
      <c r="B79" s="2">
        <f t="shared" si="24"/>
        <v>72</v>
      </c>
      <c r="C79" s="3" t="s">
        <v>81</v>
      </c>
      <c r="D79" s="3" t="s">
        <v>58</v>
      </c>
      <c r="E79" s="3" t="s">
        <v>12</v>
      </c>
      <c r="F79" s="4">
        <v>1000</v>
      </c>
      <c r="G79" s="21">
        <v>680</v>
      </c>
      <c r="H79" s="21">
        <v>600</v>
      </c>
      <c r="I79" s="4">
        <f t="shared" si="13"/>
        <v>900</v>
      </c>
      <c r="J79" s="7">
        <f t="shared" si="14"/>
        <v>630</v>
      </c>
      <c r="K79" s="7">
        <f t="shared" si="15"/>
        <v>540</v>
      </c>
      <c r="L79" s="17">
        <f t="shared" si="16"/>
        <v>0.9</v>
      </c>
      <c r="M79" s="22">
        <f t="shared" si="17"/>
        <v>0.92647058823529416</v>
      </c>
      <c r="N79" s="22">
        <f t="shared" si="18"/>
        <v>0.9</v>
      </c>
      <c r="O79" s="14"/>
      <c r="P79" s="8">
        <v>900</v>
      </c>
      <c r="Q79" s="7">
        <f t="shared" si="19"/>
        <v>630</v>
      </c>
      <c r="R79" s="7">
        <f t="shared" si="20"/>
        <v>540</v>
      </c>
      <c r="S79" s="8">
        <f t="shared" si="21"/>
        <v>900</v>
      </c>
      <c r="T79" s="8">
        <f t="shared" si="22"/>
        <v>630</v>
      </c>
      <c r="U79" s="8">
        <f t="shared" si="23"/>
        <v>540</v>
      </c>
    </row>
    <row r="80" spans="1:21" x14ac:dyDescent="0.25">
      <c r="A80" s="2" t="s">
        <v>364</v>
      </c>
      <c r="B80" s="2">
        <f t="shared" si="24"/>
        <v>73</v>
      </c>
      <c r="C80" s="3" t="s">
        <v>82</v>
      </c>
      <c r="D80" s="3" t="s">
        <v>77</v>
      </c>
      <c r="E80" s="3" t="s">
        <v>83</v>
      </c>
      <c r="F80" s="4">
        <v>850</v>
      </c>
      <c r="G80" s="21">
        <v>578</v>
      </c>
      <c r="H80" s="21">
        <v>510</v>
      </c>
      <c r="I80" s="4">
        <f t="shared" si="13"/>
        <v>770</v>
      </c>
      <c r="J80" s="7">
        <f t="shared" si="14"/>
        <v>540</v>
      </c>
      <c r="K80" s="7">
        <f t="shared" si="15"/>
        <v>460</v>
      </c>
      <c r="L80" s="17">
        <f t="shared" si="16"/>
        <v>0.90588235294117647</v>
      </c>
      <c r="M80" s="22">
        <f t="shared" si="17"/>
        <v>0.93425605536332179</v>
      </c>
      <c r="N80" s="22">
        <f t="shared" si="18"/>
        <v>0.90196078431372551</v>
      </c>
      <c r="O80" s="14"/>
      <c r="P80" s="8">
        <v>765</v>
      </c>
      <c r="Q80" s="7">
        <f t="shared" si="19"/>
        <v>535.5</v>
      </c>
      <c r="R80" s="7">
        <f t="shared" si="20"/>
        <v>459</v>
      </c>
      <c r="S80" s="8">
        <f t="shared" si="21"/>
        <v>770</v>
      </c>
      <c r="T80" s="8">
        <f t="shared" si="22"/>
        <v>540</v>
      </c>
      <c r="U80" s="8">
        <f t="shared" si="23"/>
        <v>460</v>
      </c>
    </row>
    <row r="81" spans="1:21" x14ac:dyDescent="0.25">
      <c r="A81" s="2" t="s">
        <v>365</v>
      </c>
      <c r="B81" s="2">
        <f t="shared" si="24"/>
        <v>74</v>
      </c>
      <c r="C81" s="3" t="s">
        <v>83</v>
      </c>
      <c r="D81" s="3" t="s">
        <v>81</v>
      </c>
      <c r="E81" s="3" t="s">
        <v>84</v>
      </c>
      <c r="F81" s="4">
        <v>850</v>
      </c>
      <c r="G81" s="21">
        <v>578</v>
      </c>
      <c r="H81" s="21">
        <v>510</v>
      </c>
      <c r="I81" s="4">
        <f t="shared" si="13"/>
        <v>770</v>
      </c>
      <c r="J81" s="7">
        <f t="shared" si="14"/>
        <v>540</v>
      </c>
      <c r="K81" s="7">
        <f t="shared" si="15"/>
        <v>460</v>
      </c>
      <c r="L81" s="17">
        <f t="shared" si="16"/>
        <v>0.90588235294117647</v>
      </c>
      <c r="M81" s="22">
        <f t="shared" si="17"/>
        <v>0.93425605536332179</v>
      </c>
      <c r="N81" s="22">
        <f t="shared" si="18"/>
        <v>0.90196078431372551</v>
      </c>
      <c r="O81" s="14"/>
      <c r="P81" s="8">
        <v>765</v>
      </c>
      <c r="Q81" s="7">
        <f t="shared" si="19"/>
        <v>535.5</v>
      </c>
      <c r="R81" s="7">
        <f t="shared" si="20"/>
        <v>459</v>
      </c>
      <c r="S81" s="8">
        <f t="shared" si="21"/>
        <v>770</v>
      </c>
      <c r="T81" s="8">
        <f t="shared" si="22"/>
        <v>540</v>
      </c>
      <c r="U81" s="8">
        <f t="shared" si="23"/>
        <v>460</v>
      </c>
    </row>
    <row r="82" spans="1:21" x14ac:dyDescent="0.25">
      <c r="A82" s="2" t="s">
        <v>366</v>
      </c>
      <c r="B82" s="2">
        <f t="shared" si="24"/>
        <v>75</v>
      </c>
      <c r="C82" s="3" t="s">
        <v>85</v>
      </c>
      <c r="D82" s="3" t="s">
        <v>20</v>
      </c>
      <c r="E82" s="3" t="s">
        <v>81</v>
      </c>
      <c r="F82" s="4">
        <v>1000</v>
      </c>
      <c r="G82" s="21">
        <v>680</v>
      </c>
      <c r="H82" s="21">
        <v>600</v>
      </c>
      <c r="I82" s="4">
        <f t="shared" si="13"/>
        <v>900</v>
      </c>
      <c r="J82" s="7">
        <f t="shared" si="14"/>
        <v>630</v>
      </c>
      <c r="K82" s="7">
        <f t="shared" si="15"/>
        <v>540</v>
      </c>
      <c r="L82" s="17">
        <f t="shared" si="16"/>
        <v>0.9</v>
      </c>
      <c r="M82" s="22">
        <f t="shared" si="17"/>
        <v>0.92647058823529416</v>
      </c>
      <c r="N82" s="22">
        <f t="shared" si="18"/>
        <v>0.9</v>
      </c>
      <c r="O82" s="14"/>
      <c r="P82" s="8">
        <v>900</v>
      </c>
      <c r="Q82" s="7">
        <f t="shared" si="19"/>
        <v>630</v>
      </c>
      <c r="R82" s="7">
        <f t="shared" si="20"/>
        <v>540</v>
      </c>
      <c r="S82" s="8">
        <f t="shared" si="21"/>
        <v>900</v>
      </c>
      <c r="T82" s="8">
        <f t="shared" si="22"/>
        <v>630</v>
      </c>
      <c r="U82" s="8">
        <f t="shared" si="23"/>
        <v>540</v>
      </c>
    </row>
    <row r="83" spans="1:21" x14ac:dyDescent="0.25">
      <c r="A83" s="2" t="s">
        <v>367</v>
      </c>
      <c r="B83" s="2">
        <f t="shared" si="24"/>
        <v>76</v>
      </c>
      <c r="C83" s="3" t="s">
        <v>86</v>
      </c>
      <c r="D83" s="3" t="s">
        <v>20</v>
      </c>
      <c r="E83" s="3" t="s">
        <v>58</v>
      </c>
      <c r="F83" s="4">
        <v>1200</v>
      </c>
      <c r="G83" s="21">
        <v>816.00000000000011</v>
      </c>
      <c r="H83" s="21">
        <v>720</v>
      </c>
      <c r="I83" s="4">
        <f t="shared" si="13"/>
        <v>1100</v>
      </c>
      <c r="J83" s="7">
        <f t="shared" si="14"/>
        <v>760</v>
      </c>
      <c r="K83" s="7">
        <f t="shared" si="15"/>
        <v>650</v>
      </c>
      <c r="L83" s="17">
        <f t="shared" si="16"/>
        <v>0.91666666666666663</v>
      </c>
      <c r="M83" s="22">
        <f t="shared" si="17"/>
        <v>0.93137254901960775</v>
      </c>
      <c r="N83" s="22">
        <f t="shared" si="18"/>
        <v>0.90277777777777779</v>
      </c>
      <c r="O83" s="14"/>
      <c r="P83" s="8">
        <v>1080</v>
      </c>
      <c r="Q83" s="7">
        <f t="shared" si="19"/>
        <v>756</v>
      </c>
      <c r="R83" s="7">
        <f t="shared" si="20"/>
        <v>648</v>
      </c>
      <c r="S83" s="8">
        <f t="shared" si="21"/>
        <v>1100</v>
      </c>
      <c r="T83" s="8">
        <f t="shared" si="22"/>
        <v>760</v>
      </c>
      <c r="U83" s="8">
        <f t="shared" si="23"/>
        <v>650</v>
      </c>
    </row>
    <row r="84" spans="1:21" x14ac:dyDescent="0.25">
      <c r="A84" s="2" t="s">
        <v>368</v>
      </c>
      <c r="B84" s="2">
        <f t="shared" si="24"/>
        <v>77</v>
      </c>
      <c r="C84" s="3" t="s">
        <v>87</v>
      </c>
      <c r="D84" s="3" t="s">
        <v>20</v>
      </c>
      <c r="E84" s="3" t="s">
        <v>86</v>
      </c>
      <c r="F84" s="4">
        <v>1200</v>
      </c>
      <c r="G84" s="21">
        <v>816.00000000000011</v>
      </c>
      <c r="H84" s="21">
        <v>720</v>
      </c>
      <c r="I84" s="4">
        <f t="shared" si="13"/>
        <v>1100</v>
      </c>
      <c r="J84" s="7">
        <f t="shared" si="14"/>
        <v>760</v>
      </c>
      <c r="K84" s="7">
        <f t="shared" si="15"/>
        <v>650</v>
      </c>
      <c r="L84" s="17">
        <f t="shared" si="16"/>
        <v>0.91666666666666663</v>
      </c>
      <c r="M84" s="22">
        <f t="shared" si="17"/>
        <v>0.93137254901960775</v>
      </c>
      <c r="N84" s="22">
        <f t="shared" si="18"/>
        <v>0.90277777777777779</v>
      </c>
      <c r="O84" s="14"/>
      <c r="P84" s="8">
        <v>1080</v>
      </c>
      <c r="Q84" s="7">
        <f t="shared" si="19"/>
        <v>756</v>
      </c>
      <c r="R84" s="7">
        <f t="shared" si="20"/>
        <v>648</v>
      </c>
      <c r="S84" s="8">
        <f t="shared" si="21"/>
        <v>1100</v>
      </c>
      <c r="T84" s="8">
        <f t="shared" si="22"/>
        <v>760</v>
      </c>
      <c r="U84" s="8">
        <f t="shared" si="23"/>
        <v>650</v>
      </c>
    </row>
    <row r="85" spans="1:21" ht="27.75" customHeight="1" x14ac:dyDescent="0.25">
      <c r="A85" s="2" t="s">
        <v>369</v>
      </c>
      <c r="B85" s="2">
        <f t="shared" si="24"/>
        <v>78</v>
      </c>
      <c r="C85" s="3" t="s">
        <v>88</v>
      </c>
      <c r="D85" s="3" t="s">
        <v>117</v>
      </c>
      <c r="E85" s="3" t="s">
        <v>89</v>
      </c>
      <c r="F85" s="4">
        <v>1200</v>
      </c>
      <c r="G85" s="21">
        <v>816.00000000000011</v>
      </c>
      <c r="H85" s="21">
        <v>720</v>
      </c>
      <c r="I85" s="4">
        <f t="shared" si="13"/>
        <v>1100</v>
      </c>
      <c r="J85" s="7">
        <f t="shared" si="14"/>
        <v>760</v>
      </c>
      <c r="K85" s="7">
        <f t="shared" si="15"/>
        <v>650</v>
      </c>
      <c r="L85" s="17">
        <f t="shared" si="16"/>
        <v>0.91666666666666663</v>
      </c>
      <c r="M85" s="22">
        <f t="shared" si="17"/>
        <v>0.93137254901960775</v>
      </c>
      <c r="N85" s="22">
        <f t="shared" si="18"/>
        <v>0.90277777777777779</v>
      </c>
      <c r="O85" s="14" t="s">
        <v>452</v>
      </c>
      <c r="P85" s="8">
        <v>1080</v>
      </c>
      <c r="Q85" s="7">
        <f t="shared" si="19"/>
        <v>756</v>
      </c>
      <c r="R85" s="7">
        <f t="shared" si="20"/>
        <v>648</v>
      </c>
      <c r="S85" s="8">
        <f t="shared" si="21"/>
        <v>1100</v>
      </c>
      <c r="T85" s="8">
        <f t="shared" si="22"/>
        <v>760</v>
      </c>
      <c r="U85" s="8">
        <f t="shared" si="23"/>
        <v>650</v>
      </c>
    </row>
    <row r="86" spans="1:21" ht="31.5" x14ac:dyDescent="0.25">
      <c r="A86" s="2" t="s">
        <v>370</v>
      </c>
      <c r="B86" s="2">
        <f t="shared" si="24"/>
        <v>79</v>
      </c>
      <c r="C86" s="3" t="s">
        <v>89</v>
      </c>
      <c r="D86" s="3" t="s">
        <v>20</v>
      </c>
      <c r="E86" s="3" t="s">
        <v>90</v>
      </c>
      <c r="F86" s="4">
        <v>1200</v>
      </c>
      <c r="G86" s="21">
        <v>816.00000000000011</v>
      </c>
      <c r="H86" s="21">
        <v>720</v>
      </c>
      <c r="I86" s="4">
        <f t="shared" si="13"/>
        <v>1100</v>
      </c>
      <c r="J86" s="7">
        <f t="shared" si="14"/>
        <v>760</v>
      </c>
      <c r="K86" s="7">
        <f t="shared" si="15"/>
        <v>650</v>
      </c>
      <c r="L86" s="17">
        <f t="shared" si="16"/>
        <v>0.91666666666666663</v>
      </c>
      <c r="M86" s="22">
        <f t="shared" si="17"/>
        <v>0.93137254901960775</v>
      </c>
      <c r="N86" s="22">
        <f t="shared" si="18"/>
        <v>0.90277777777777779</v>
      </c>
      <c r="O86" s="14"/>
      <c r="P86" s="8">
        <v>1080</v>
      </c>
      <c r="Q86" s="7">
        <f t="shared" si="19"/>
        <v>756</v>
      </c>
      <c r="R86" s="7">
        <f t="shared" si="20"/>
        <v>648</v>
      </c>
      <c r="S86" s="8">
        <f t="shared" si="21"/>
        <v>1100</v>
      </c>
      <c r="T86" s="8">
        <f t="shared" si="22"/>
        <v>760</v>
      </c>
      <c r="U86" s="8">
        <f t="shared" si="23"/>
        <v>650</v>
      </c>
    </row>
    <row r="87" spans="1:21" x14ac:dyDescent="0.25">
      <c r="A87" s="2" t="s">
        <v>371</v>
      </c>
      <c r="B87" s="2">
        <f t="shared" si="24"/>
        <v>80</v>
      </c>
      <c r="C87" s="3" t="s">
        <v>63</v>
      </c>
      <c r="D87" s="3" t="s">
        <v>20</v>
      </c>
      <c r="E87" s="3" t="s">
        <v>62</v>
      </c>
      <c r="F87" s="4">
        <v>1200</v>
      </c>
      <c r="G87" s="21">
        <v>816.00000000000011</v>
      </c>
      <c r="H87" s="21">
        <v>720</v>
      </c>
      <c r="I87" s="4">
        <f t="shared" si="13"/>
        <v>1100</v>
      </c>
      <c r="J87" s="7">
        <f t="shared" si="14"/>
        <v>760</v>
      </c>
      <c r="K87" s="7">
        <f t="shared" si="15"/>
        <v>650</v>
      </c>
      <c r="L87" s="17">
        <f t="shared" si="16"/>
        <v>0.91666666666666663</v>
      </c>
      <c r="M87" s="22">
        <f t="shared" si="17"/>
        <v>0.93137254901960775</v>
      </c>
      <c r="N87" s="22">
        <f t="shared" si="18"/>
        <v>0.90277777777777779</v>
      </c>
      <c r="O87" s="14"/>
      <c r="P87" s="8">
        <v>1080</v>
      </c>
      <c r="Q87" s="7">
        <f t="shared" si="19"/>
        <v>756</v>
      </c>
      <c r="R87" s="7">
        <f t="shared" si="20"/>
        <v>648</v>
      </c>
      <c r="S87" s="8">
        <f t="shared" si="21"/>
        <v>1100</v>
      </c>
      <c r="T87" s="8">
        <f t="shared" si="22"/>
        <v>760</v>
      </c>
      <c r="U87" s="8">
        <f t="shared" si="23"/>
        <v>650</v>
      </c>
    </row>
    <row r="88" spans="1:21" x14ac:dyDescent="0.25">
      <c r="A88" s="2" t="s">
        <v>372</v>
      </c>
      <c r="B88" s="2">
        <f t="shared" si="24"/>
        <v>81</v>
      </c>
      <c r="C88" s="3" t="s">
        <v>91</v>
      </c>
      <c r="D88" s="3" t="s">
        <v>20</v>
      </c>
      <c r="E88" s="3" t="s">
        <v>63</v>
      </c>
      <c r="F88" s="4">
        <v>1200</v>
      </c>
      <c r="G88" s="21">
        <v>816.00000000000011</v>
      </c>
      <c r="H88" s="21">
        <v>720</v>
      </c>
      <c r="I88" s="4">
        <f t="shared" si="13"/>
        <v>1100</v>
      </c>
      <c r="J88" s="7">
        <f t="shared" si="14"/>
        <v>760</v>
      </c>
      <c r="K88" s="7">
        <f t="shared" si="15"/>
        <v>650</v>
      </c>
      <c r="L88" s="17">
        <f t="shared" si="16"/>
        <v>0.91666666666666663</v>
      </c>
      <c r="M88" s="22">
        <f t="shared" si="17"/>
        <v>0.93137254901960775</v>
      </c>
      <c r="N88" s="22">
        <f t="shared" si="18"/>
        <v>0.90277777777777779</v>
      </c>
      <c r="O88" s="14"/>
      <c r="P88" s="8">
        <v>1080</v>
      </c>
      <c r="Q88" s="7">
        <f t="shared" si="19"/>
        <v>756</v>
      </c>
      <c r="R88" s="7">
        <f t="shared" si="20"/>
        <v>648</v>
      </c>
      <c r="S88" s="8">
        <f t="shared" si="21"/>
        <v>1100</v>
      </c>
      <c r="T88" s="8">
        <f t="shared" si="22"/>
        <v>760</v>
      </c>
      <c r="U88" s="8">
        <f t="shared" si="23"/>
        <v>650</v>
      </c>
    </row>
    <row r="89" spans="1:21" ht="82.5" customHeight="1" x14ac:dyDescent="0.25">
      <c r="A89" s="2" t="s">
        <v>373</v>
      </c>
      <c r="B89" s="2">
        <f t="shared" si="24"/>
        <v>82</v>
      </c>
      <c r="C89" s="3" t="s">
        <v>92</v>
      </c>
      <c r="D89" s="3" t="s">
        <v>20</v>
      </c>
      <c r="E89" s="3" t="s">
        <v>437</v>
      </c>
      <c r="F89" s="4">
        <v>1200</v>
      </c>
      <c r="G89" s="21">
        <v>816.00000000000011</v>
      </c>
      <c r="H89" s="21">
        <v>720</v>
      </c>
      <c r="I89" s="4">
        <f t="shared" si="13"/>
        <v>1100</v>
      </c>
      <c r="J89" s="7">
        <f t="shared" si="14"/>
        <v>760</v>
      </c>
      <c r="K89" s="7">
        <f t="shared" si="15"/>
        <v>650</v>
      </c>
      <c r="L89" s="17">
        <f t="shared" si="16"/>
        <v>0.91666666666666663</v>
      </c>
      <c r="M89" s="22">
        <f t="shared" si="17"/>
        <v>0.93137254901960775</v>
      </c>
      <c r="N89" s="22">
        <f t="shared" si="18"/>
        <v>0.90277777777777779</v>
      </c>
      <c r="O89" s="14"/>
      <c r="P89" s="8">
        <v>1080</v>
      </c>
      <c r="Q89" s="7">
        <f t="shared" si="19"/>
        <v>756</v>
      </c>
      <c r="R89" s="7">
        <f t="shared" si="20"/>
        <v>648</v>
      </c>
      <c r="S89" s="8">
        <f t="shared" si="21"/>
        <v>1100</v>
      </c>
      <c r="T89" s="8">
        <f t="shared" si="22"/>
        <v>760</v>
      </c>
      <c r="U89" s="8">
        <f t="shared" si="23"/>
        <v>650</v>
      </c>
    </row>
    <row r="90" spans="1:21" ht="48.75" customHeight="1" x14ac:dyDescent="0.25">
      <c r="A90" s="2" t="s">
        <v>374</v>
      </c>
      <c r="B90" s="2">
        <f t="shared" si="24"/>
        <v>83</v>
      </c>
      <c r="C90" s="3" t="s">
        <v>93</v>
      </c>
      <c r="D90" s="3" t="s">
        <v>20</v>
      </c>
      <c r="E90" s="3" t="s">
        <v>92</v>
      </c>
      <c r="F90" s="4">
        <v>1800</v>
      </c>
      <c r="G90" s="21">
        <v>1224</v>
      </c>
      <c r="H90" s="21">
        <v>1080</v>
      </c>
      <c r="I90" s="4">
        <f t="shared" si="13"/>
        <v>1600</v>
      </c>
      <c r="J90" s="7">
        <f t="shared" si="14"/>
        <v>1100</v>
      </c>
      <c r="K90" s="7">
        <f t="shared" si="15"/>
        <v>970</v>
      </c>
      <c r="L90" s="17">
        <f t="shared" si="16"/>
        <v>0.88888888888888884</v>
      </c>
      <c r="M90" s="22">
        <f t="shared" si="17"/>
        <v>0.89869281045751637</v>
      </c>
      <c r="N90" s="22">
        <f t="shared" si="18"/>
        <v>0.89814814814814814</v>
      </c>
      <c r="O90" s="14"/>
      <c r="P90" s="8">
        <v>1620</v>
      </c>
      <c r="Q90" s="7">
        <f t="shared" si="19"/>
        <v>1134</v>
      </c>
      <c r="R90" s="7">
        <f t="shared" si="20"/>
        <v>972</v>
      </c>
      <c r="S90" s="8">
        <f t="shared" si="21"/>
        <v>1600</v>
      </c>
      <c r="T90" s="8">
        <f t="shared" si="22"/>
        <v>1100</v>
      </c>
      <c r="U90" s="8">
        <f t="shared" si="23"/>
        <v>970</v>
      </c>
    </row>
    <row r="91" spans="1:21" x14ac:dyDescent="0.25">
      <c r="A91" s="2" t="s">
        <v>375</v>
      </c>
      <c r="B91" s="2">
        <f t="shared" si="24"/>
        <v>84</v>
      </c>
      <c r="C91" s="3" t="s">
        <v>94</v>
      </c>
      <c r="D91" s="3" t="s">
        <v>95</v>
      </c>
      <c r="E91" s="3" t="s">
        <v>96</v>
      </c>
      <c r="F91" s="4">
        <v>1000</v>
      </c>
      <c r="G91" s="21">
        <v>680</v>
      </c>
      <c r="H91" s="21">
        <v>600</v>
      </c>
      <c r="I91" s="4">
        <f t="shared" si="13"/>
        <v>900</v>
      </c>
      <c r="J91" s="7">
        <f t="shared" si="14"/>
        <v>630</v>
      </c>
      <c r="K91" s="7">
        <f t="shared" si="15"/>
        <v>540</v>
      </c>
      <c r="L91" s="17">
        <f t="shared" si="16"/>
        <v>0.9</v>
      </c>
      <c r="M91" s="22">
        <f t="shared" si="17"/>
        <v>0.92647058823529416</v>
      </c>
      <c r="N91" s="22">
        <f t="shared" si="18"/>
        <v>0.9</v>
      </c>
      <c r="O91" s="14"/>
      <c r="P91" s="8">
        <v>900</v>
      </c>
      <c r="Q91" s="7">
        <f t="shared" si="19"/>
        <v>630</v>
      </c>
      <c r="R91" s="7">
        <f t="shared" si="20"/>
        <v>540</v>
      </c>
      <c r="S91" s="8">
        <f t="shared" si="21"/>
        <v>900</v>
      </c>
      <c r="T91" s="8">
        <f t="shared" si="22"/>
        <v>630</v>
      </c>
      <c r="U91" s="8">
        <f t="shared" si="23"/>
        <v>540</v>
      </c>
    </row>
    <row r="92" spans="1:21" x14ac:dyDescent="0.25">
      <c r="A92" s="2" t="s">
        <v>376</v>
      </c>
      <c r="B92" s="2">
        <f t="shared" si="24"/>
        <v>85</v>
      </c>
      <c r="C92" s="3" t="s">
        <v>95</v>
      </c>
      <c r="D92" s="3" t="s">
        <v>20</v>
      </c>
      <c r="E92" s="3" t="s">
        <v>94</v>
      </c>
      <c r="F92" s="4">
        <v>1200</v>
      </c>
      <c r="G92" s="21">
        <v>816.00000000000011</v>
      </c>
      <c r="H92" s="21">
        <v>720</v>
      </c>
      <c r="I92" s="4">
        <f t="shared" si="13"/>
        <v>1100</v>
      </c>
      <c r="J92" s="7">
        <f t="shared" si="14"/>
        <v>760</v>
      </c>
      <c r="K92" s="7">
        <f t="shared" si="15"/>
        <v>650</v>
      </c>
      <c r="L92" s="17">
        <f t="shared" si="16"/>
        <v>0.91666666666666663</v>
      </c>
      <c r="M92" s="22">
        <f t="shared" si="17"/>
        <v>0.93137254901960775</v>
      </c>
      <c r="N92" s="22">
        <f t="shared" si="18"/>
        <v>0.90277777777777779</v>
      </c>
      <c r="O92" s="14"/>
      <c r="P92" s="8">
        <v>1080</v>
      </c>
      <c r="Q92" s="7">
        <f t="shared" si="19"/>
        <v>756</v>
      </c>
      <c r="R92" s="7">
        <f t="shared" si="20"/>
        <v>648</v>
      </c>
      <c r="S92" s="8">
        <f t="shared" si="21"/>
        <v>1100</v>
      </c>
      <c r="T92" s="8">
        <f t="shared" si="22"/>
        <v>760</v>
      </c>
      <c r="U92" s="8">
        <f t="shared" si="23"/>
        <v>650</v>
      </c>
    </row>
    <row r="93" spans="1:21" x14ac:dyDescent="0.25">
      <c r="A93" s="2" t="s">
        <v>377</v>
      </c>
      <c r="B93" s="2">
        <f t="shared" si="24"/>
        <v>86</v>
      </c>
      <c r="C93" s="3" t="s">
        <v>95</v>
      </c>
      <c r="D93" s="3" t="s">
        <v>94</v>
      </c>
      <c r="E93" s="3" t="s">
        <v>93</v>
      </c>
      <c r="F93" s="4">
        <v>1000</v>
      </c>
      <c r="G93" s="21">
        <v>680</v>
      </c>
      <c r="H93" s="21">
        <v>600</v>
      </c>
      <c r="I93" s="4">
        <f t="shared" si="13"/>
        <v>900</v>
      </c>
      <c r="J93" s="7">
        <f t="shared" si="14"/>
        <v>630</v>
      </c>
      <c r="K93" s="7">
        <f t="shared" si="15"/>
        <v>540</v>
      </c>
      <c r="L93" s="17">
        <f t="shared" si="16"/>
        <v>0.9</v>
      </c>
      <c r="M93" s="22">
        <f t="shared" si="17"/>
        <v>0.92647058823529416</v>
      </c>
      <c r="N93" s="22">
        <f t="shared" si="18"/>
        <v>0.9</v>
      </c>
      <c r="O93" s="14"/>
      <c r="P93" s="8">
        <v>900</v>
      </c>
      <c r="Q93" s="7">
        <f t="shared" si="19"/>
        <v>630</v>
      </c>
      <c r="R93" s="7">
        <f t="shared" si="20"/>
        <v>540</v>
      </c>
      <c r="S93" s="8">
        <f t="shared" si="21"/>
        <v>900</v>
      </c>
      <c r="T93" s="8">
        <f t="shared" si="22"/>
        <v>630</v>
      </c>
      <c r="U93" s="8">
        <f t="shared" si="23"/>
        <v>540</v>
      </c>
    </row>
    <row r="94" spans="1:21" x14ac:dyDescent="0.25">
      <c r="A94" s="2" t="s">
        <v>378</v>
      </c>
      <c r="B94" s="2">
        <f t="shared" si="24"/>
        <v>87</v>
      </c>
      <c r="C94" s="3" t="s">
        <v>97</v>
      </c>
      <c r="D94" s="3" t="s">
        <v>20</v>
      </c>
      <c r="E94" s="3" t="s">
        <v>95</v>
      </c>
      <c r="F94" s="4">
        <v>1000</v>
      </c>
      <c r="G94" s="21">
        <v>680</v>
      </c>
      <c r="H94" s="21">
        <v>600</v>
      </c>
      <c r="I94" s="4">
        <f t="shared" si="13"/>
        <v>900</v>
      </c>
      <c r="J94" s="7">
        <f t="shared" si="14"/>
        <v>630</v>
      </c>
      <c r="K94" s="7">
        <f t="shared" si="15"/>
        <v>540</v>
      </c>
      <c r="L94" s="17">
        <f t="shared" si="16"/>
        <v>0.9</v>
      </c>
      <c r="M94" s="22">
        <f t="shared" si="17"/>
        <v>0.92647058823529416</v>
      </c>
      <c r="N94" s="22">
        <f t="shared" si="18"/>
        <v>0.9</v>
      </c>
      <c r="O94" s="14"/>
      <c r="P94" s="8">
        <v>900</v>
      </c>
      <c r="Q94" s="7">
        <f t="shared" si="19"/>
        <v>630</v>
      </c>
      <c r="R94" s="7">
        <f t="shared" si="20"/>
        <v>540</v>
      </c>
      <c r="S94" s="8">
        <f t="shared" si="21"/>
        <v>900</v>
      </c>
      <c r="T94" s="8">
        <f t="shared" si="22"/>
        <v>630</v>
      </c>
      <c r="U94" s="8">
        <f t="shared" si="23"/>
        <v>540</v>
      </c>
    </row>
    <row r="95" spans="1:21" x14ac:dyDescent="0.25">
      <c r="A95" s="2" t="s">
        <v>379</v>
      </c>
      <c r="B95" s="2">
        <f t="shared" si="24"/>
        <v>88</v>
      </c>
      <c r="C95" s="3" t="s">
        <v>98</v>
      </c>
      <c r="D95" s="3" t="s">
        <v>63</v>
      </c>
      <c r="E95" s="3" t="s">
        <v>99</v>
      </c>
      <c r="F95" s="4">
        <v>850</v>
      </c>
      <c r="G95" s="21">
        <v>578</v>
      </c>
      <c r="H95" s="21">
        <v>510</v>
      </c>
      <c r="I95" s="4">
        <f t="shared" si="13"/>
        <v>770</v>
      </c>
      <c r="J95" s="7">
        <f t="shared" si="14"/>
        <v>540</v>
      </c>
      <c r="K95" s="7">
        <f t="shared" si="15"/>
        <v>460</v>
      </c>
      <c r="L95" s="17">
        <f t="shared" si="16"/>
        <v>0.90588235294117647</v>
      </c>
      <c r="M95" s="22">
        <f t="shared" si="17"/>
        <v>0.93425605536332179</v>
      </c>
      <c r="N95" s="22">
        <f t="shared" si="18"/>
        <v>0.90196078431372551</v>
      </c>
      <c r="O95" s="14"/>
      <c r="P95" s="8">
        <v>765</v>
      </c>
      <c r="Q95" s="7">
        <f t="shared" si="19"/>
        <v>535.5</v>
      </c>
      <c r="R95" s="7">
        <f t="shared" si="20"/>
        <v>459</v>
      </c>
      <c r="S95" s="8">
        <f t="shared" si="21"/>
        <v>770</v>
      </c>
      <c r="T95" s="8">
        <f t="shared" si="22"/>
        <v>540</v>
      </c>
      <c r="U95" s="8">
        <f t="shared" si="23"/>
        <v>460</v>
      </c>
    </row>
    <row r="96" spans="1:21" x14ac:dyDescent="0.25">
      <c r="A96" s="2" t="s">
        <v>380</v>
      </c>
      <c r="B96" s="2">
        <f t="shared" si="24"/>
        <v>89</v>
      </c>
      <c r="C96" s="3" t="s">
        <v>99</v>
      </c>
      <c r="D96" s="3" t="s">
        <v>98</v>
      </c>
      <c r="E96" s="3" t="s">
        <v>100</v>
      </c>
      <c r="F96" s="4">
        <v>850</v>
      </c>
      <c r="G96" s="21">
        <v>578</v>
      </c>
      <c r="H96" s="21">
        <v>510</v>
      </c>
      <c r="I96" s="4">
        <f t="shared" si="13"/>
        <v>770</v>
      </c>
      <c r="J96" s="7">
        <f t="shared" si="14"/>
        <v>540</v>
      </c>
      <c r="K96" s="7">
        <f t="shared" si="15"/>
        <v>460</v>
      </c>
      <c r="L96" s="17">
        <f t="shared" si="16"/>
        <v>0.90588235294117647</v>
      </c>
      <c r="M96" s="22">
        <f t="shared" si="17"/>
        <v>0.93425605536332179</v>
      </c>
      <c r="N96" s="22">
        <f t="shared" si="18"/>
        <v>0.90196078431372551</v>
      </c>
      <c r="O96" s="14"/>
      <c r="P96" s="8">
        <v>765</v>
      </c>
      <c r="Q96" s="7">
        <f t="shared" si="19"/>
        <v>535.5</v>
      </c>
      <c r="R96" s="7">
        <f t="shared" si="20"/>
        <v>459</v>
      </c>
      <c r="S96" s="8">
        <f t="shared" si="21"/>
        <v>770</v>
      </c>
      <c r="T96" s="8">
        <f t="shared" si="22"/>
        <v>540</v>
      </c>
      <c r="U96" s="8">
        <f t="shared" si="23"/>
        <v>460</v>
      </c>
    </row>
    <row r="97" spans="1:21" x14ac:dyDescent="0.25">
      <c r="A97" s="2" t="s">
        <v>381</v>
      </c>
      <c r="B97" s="2">
        <f t="shared" si="24"/>
        <v>90</v>
      </c>
      <c r="C97" s="3" t="s">
        <v>101</v>
      </c>
      <c r="D97" s="3" t="s">
        <v>62</v>
      </c>
      <c r="E97" s="3" t="s">
        <v>99</v>
      </c>
      <c r="F97" s="4">
        <v>850</v>
      </c>
      <c r="G97" s="21">
        <v>578</v>
      </c>
      <c r="H97" s="21">
        <v>510</v>
      </c>
      <c r="I97" s="4">
        <f t="shared" si="13"/>
        <v>770</v>
      </c>
      <c r="J97" s="7">
        <f t="shared" si="14"/>
        <v>540</v>
      </c>
      <c r="K97" s="7">
        <f t="shared" si="15"/>
        <v>460</v>
      </c>
      <c r="L97" s="17">
        <f t="shared" si="16"/>
        <v>0.90588235294117647</v>
      </c>
      <c r="M97" s="22">
        <f t="shared" si="17"/>
        <v>0.93425605536332179</v>
      </c>
      <c r="N97" s="22">
        <f t="shared" si="18"/>
        <v>0.90196078431372551</v>
      </c>
      <c r="O97" s="14"/>
      <c r="P97" s="8">
        <v>765</v>
      </c>
      <c r="Q97" s="7">
        <f t="shared" si="19"/>
        <v>535.5</v>
      </c>
      <c r="R97" s="7">
        <f t="shared" si="20"/>
        <v>459</v>
      </c>
      <c r="S97" s="8">
        <f t="shared" si="21"/>
        <v>770</v>
      </c>
      <c r="T97" s="8">
        <f t="shared" si="22"/>
        <v>540</v>
      </c>
      <c r="U97" s="8">
        <f t="shared" si="23"/>
        <v>460</v>
      </c>
    </row>
    <row r="98" spans="1:21" x14ac:dyDescent="0.25">
      <c r="A98" s="2" t="s">
        <v>382</v>
      </c>
      <c r="B98" s="2">
        <f t="shared" si="24"/>
        <v>91</v>
      </c>
      <c r="C98" s="3" t="s">
        <v>102</v>
      </c>
      <c r="D98" s="3" t="s">
        <v>58</v>
      </c>
      <c r="E98" s="3" t="s">
        <v>64</v>
      </c>
      <c r="F98" s="4">
        <v>850</v>
      </c>
      <c r="G98" s="21">
        <v>578</v>
      </c>
      <c r="H98" s="21">
        <v>510</v>
      </c>
      <c r="I98" s="4">
        <f t="shared" si="13"/>
        <v>770</v>
      </c>
      <c r="J98" s="7">
        <f t="shared" si="14"/>
        <v>540</v>
      </c>
      <c r="K98" s="7">
        <f t="shared" si="15"/>
        <v>460</v>
      </c>
      <c r="L98" s="17">
        <f t="shared" si="16"/>
        <v>0.90588235294117647</v>
      </c>
      <c r="M98" s="22">
        <f t="shared" si="17"/>
        <v>0.93425605536332179</v>
      </c>
      <c r="N98" s="22">
        <f t="shared" si="18"/>
        <v>0.90196078431372551</v>
      </c>
      <c r="O98" s="14"/>
      <c r="P98" s="8">
        <v>765</v>
      </c>
      <c r="Q98" s="7">
        <f t="shared" si="19"/>
        <v>535.5</v>
      </c>
      <c r="R98" s="7">
        <f t="shared" si="20"/>
        <v>459</v>
      </c>
      <c r="S98" s="8">
        <f t="shared" si="21"/>
        <v>770</v>
      </c>
      <c r="T98" s="8">
        <f t="shared" si="22"/>
        <v>540</v>
      </c>
      <c r="U98" s="8">
        <f t="shared" si="23"/>
        <v>460</v>
      </c>
    </row>
    <row r="99" spans="1:21" x14ac:dyDescent="0.25">
      <c r="A99" s="2" t="s">
        <v>383</v>
      </c>
      <c r="B99" s="2">
        <f t="shared" si="24"/>
        <v>92</v>
      </c>
      <c r="C99" s="3" t="s">
        <v>103</v>
      </c>
      <c r="D99" s="3" t="s">
        <v>89</v>
      </c>
      <c r="E99" s="3" t="s">
        <v>104</v>
      </c>
      <c r="F99" s="4">
        <v>1000</v>
      </c>
      <c r="G99" s="21">
        <v>680</v>
      </c>
      <c r="H99" s="21">
        <v>600</v>
      </c>
      <c r="I99" s="4">
        <f t="shared" si="13"/>
        <v>900</v>
      </c>
      <c r="J99" s="7">
        <f t="shared" si="14"/>
        <v>630</v>
      </c>
      <c r="K99" s="7">
        <f t="shared" si="15"/>
        <v>540</v>
      </c>
      <c r="L99" s="17">
        <f t="shared" si="16"/>
        <v>0.9</v>
      </c>
      <c r="M99" s="22">
        <f t="shared" si="17"/>
        <v>0.92647058823529416</v>
      </c>
      <c r="N99" s="22">
        <f t="shared" si="18"/>
        <v>0.9</v>
      </c>
      <c r="O99" s="14"/>
      <c r="P99" s="8">
        <v>900</v>
      </c>
      <c r="Q99" s="7">
        <f t="shared" si="19"/>
        <v>630</v>
      </c>
      <c r="R99" s="7">
        <f t="shared" si="20"/>
        <v>540</v>
      </c>
      <c r="S99" s="8">
        <f t="shared" si="21"/>
        <v>900</v>
      </c>
      <c r="T99" s="8">
        <f t="shared" si="22"/>
        <v>630</v>
      </c>
      <c r="U99" s="8">
        <f t="shared" si="23"/>
        <v>540</v>
      </c>
    </row>
    <row r="100" spans="1:21" x14ac:dyDescent="0.25">
      <c r="A100" s="2" t="s">
        <v>384</v>
      </c>
      <c r="B100" s="2">
        <f t="shared" si="24"/>
        <v>93</v>
      </c>
      <c r="C100" s="3" t="s">
        <v>105</v>
      </c>
      <c r="D100" s="3" t="s">
        <v>99</v>
      </c>
      <c r="E100" s="3" t="s">
        <v>106</v>
      </c>
      <c r="F100" s="4">
        <v>850</v>
      </c>
      <c r="G100" s="21">
        <v>578</v>
      </c>
      <c r="H100" s="21">
        <v>510</v>
      </c>
      <c r="I100" s="4">
        <f t="shared" si="13"/>
        <v>770</v>
      </c>
      <c r="J100" s="7">
        <f t="shared" si="14"/>
        <v>540</v>
      </c>
      <c r="K100" s="7">
        <f t="shared" si="15"/>
        <v>460</v>
      </c>
      <c r="L100" s="17">
        <f t="shared" si="16"/>
        <v>0.90588235294117647</v>
      </c>
      <c r="M100" s="22">
        <f t="shared" si="17"/>
        <v>0.93425605536332179</v>
      </c>
      <c r="N100" s="22">
        <f t="shared" si="18"/>
        <v>0.90196078431372551</v>
      </c>
      <c r="O100" s="14"/>
      <c r="P100" s="8">
        <v>765</v>
      </c>
      <c r="Q100" s="7">
        <f t="shared" si="19"/>
        <v>535.5</v>
      </c>
      <c r="R100" s="7">
        <f t="shared" si="20"/>
        <v>459</v>
      </c>
      <c r="S100" s="8">
        <f t="shared" si="21"/>
        <v>770</v>
      </c>
      <c r="T100" s="8">
        <f t="shared" si="22"/>
        <v>540</v>
      </c>
      <c r="U100" s="8">
        <f t="shared" si="23"/>
        <v>460</v>
      </c>
    </row>
    <row r="101" spans="1:21" x14ac:dyDescent="0.25">
      <c r="A101" s="2" t="s">
        <v>385</v>
      </c>
      <c r="B101" s="2">
        <f t="shared" si="24"/>
        <v>94</v>
      </c>
      <c r="C101" s="3" t="s">
        <v>107</v>
      </c>
      <c r="D101" s="3" t="s">
        <v>99</v>
      </c>
      <c r="E101" s="3" t="s">
        <v>60</v>
      </c>
      <c r="F101" s="4">
        <v>1000</v>
      </c>
      <c r="G101" s="21">
        <v>680</v>
      </c>
      <c r="H101" s="21">
        <v>600</v>
      </c>
      <c r="I101" s="4">
        <f t="shared" si="13"/>
        <v>900</v>
      </c>
      <c r="J101" s="7">
        <f t="shared" si="14"/>
        <v>630</v>
      </c>
      <c r="K101" s="7">
        <f t="shared" si="15"/>
        <v>540</v>
      </c>
      <c r="L101" s="17">
        <f t="shared" si="16"/>
        <v>0.9</v>
      </c>
      <c r="M101" s="22">
        <f t="shared" si="17"/>
        <v>0.92647058823529416</v>
      </c>
      <c r="N101" s="22">
        <f t="shared" si="18"/>
        <v>0.9</v>
      </c>
      <c r="O101" s="14"/>
      <c r="P101" s="8">
        <v>900</v>
      </c>
      <c r="Q101" s="7">
        <f t="shared" si="19"/>
        <v>630</v>
      </c>
      <c r="R101" s="7">
        <f t="shared" si="20"/>
        <v>540</v>
      </c>
      <c r="S101" s="8">
        <f t="shared" si="21"/>
        <v>900</v>
      </c>
      <c r="T101" s="8">
        <f t="shared" si="22"/>
        <v>630</v>
      </c>
      <c r="U101" s="8">
        <f t="shared" si="23"/>
        <v>540</v>
      </c>
    </row>
    <row r="102" spans="1:21" x14ac:dyDescent="0.25">
      <c r="A102" s="2" t="s">
        <v>386</v>
      </c>
      <c r="B102" s="2">
        <f t="shared" si="24"/>
        <v>95</v>
      </c>
      <c r="C102" s="3" t="s">
        <v>108</v>
      </c>
      <c r="D102" s="3" t="s">
        <v>20</v>
      </c>
      <c r="E102" s="3" t="s">
        <v>109</v>
      </c>
      <c r="F102" s="4">
        <v>1200</v>
      </c>
      <c r="G102" s="21">
        <v>816.00000000000011</v>
      </c>
      <c r="H102" s="21">
        <v>720</v>
      </c>
      <c r="I102" s="4">
        <f t="shared" si="13"/>
        <v>1100</v>
      </c>
      <c r="J102" s="7">
        <f t="shared" si="14"/>
        <v>760</v>
      </c>
      <c r="K102" s="7">
        <f t="shared" si="15"/>
        <v>650</v>
      </c>
      <c r="L102" s="17">
        <f t="shared" si="16"/>
        <v>0.91666666666666663</v>
      </c>
      <c r="M102" s="22">
        <f t="shared" si="17"/>
        <v>0.93137254901960775</v>
      </c>
      <c r="N102" s="22">
        <f t="shared" si="18"/>
        <v>0.90277777777777779</v>
      </c>
      <c r="O102" s="14"/>
      <c r="P102" s="8">
        <v>1080</v>
      </c>
      <c r="Q102" s="7">
        <f t="shared" si="19"/>
        <v>756</v>
      </c>
      <c r="R102" s="7">
        <f t="shared" si="20"/>
        <v>648</v>
      </c>
      <c r="S102" s="8">
        <f t="shared" si="21"/>
        <v>1100</v>
      </c>
      <c r="T102" s="8">
        <f t="shared" si="22"/>
        <v>760</v>
      </c>
      <c r="U102" s="8">
        <f t="shared" si="23"/>
        <v>650</v>
      </c>
    </row>
    <row r="103" spans="1:21" x14ac:dyDescent="0.25">
      <c r="A103" s="2" t="s">
        <v>387</v>
      </c>
      <c r="B103" s="2">
        <f t="shared" si="24"/>
        <v>96</v>
      </c>
      <c r="C103" s="3" t="s">
        <v>109</v>
      </c>
      <c r="D103" s="3" t="s">
        <v>110</v>
      </c>
      <c r="E103" s="3" t="s">
        <v>111</v>
      </c>
      <c r="F103" s="4">
        <v>1000</v>
      </c>
      <c r="G103" s="21">
        <v>680</v>
      </c>
      <c r="H103" s="21">
        <v>600</v>
      </c>
      <c r="I103" s="4">
        <f t="shared" si="13"/>
        <v>900</v>
      </c>
      <c r="J103" s="7">
        <f t="shared" si="14"/>
        <v>630</v>
      </c>
      <c r="K103" s="7">
        <f t="shared" si="15"/>
        <v>540</v>
      </c>
      <c r="L103" s="17">
        <f t="shared" si="16"/>
        <v>0.9</v>
      </c>
      <c r="M103" s="22">
        <f t="shared" si="17"/>
        <v>0.92647058823529416</v>
      </c>
      <c r="N103" s="22">
        <f t="shared" si="18"/>
        <v>0.9</v>
      </c>
      <c r="O103" s="14"/>
      <c r="P103" s="8">
        <v>900</v>
      </c>
      <c r="Q103" s="7">
        <f t="shared" si="19"/>
        <v>630</v>
      </c>
      <c r="R103" s="7">
        <f t="shared" si="20"/>
        <v>540</v>
      </c>
      <c r="S103" s="8">
        <f t="shared" si="21"/>
        <v>900</v>
      </c>
      <c r="T103" s="8">
        <f t="shared" si="22"/>
        <v>630</v>
      </c>
      <c r="U103" s="8">
        <f t="shared" si="23"/>
        <v>540</v>
      </c>
    </row>
    <row r="104" spans="1:21" x14ac:dyDescent="0.25">
      <c r="A104" s="2" t="s">
        <v>388</v>
      </c>
      <c r="B104" s="2">
        <f t="shared" si="24"/>
        <v>97</v>
      </c>
      <c r="C104" s="3" t="s">
        <v>112</v>
      </c>
      <c r="D104" s="3" t="s">
        <v>20</v>
      </c>
      <c r="E104" s="3" t="s">
        <v>58</v>
      </c>
      <c r="F104" s="4">
        <v>1200</v>
      </c>
      <c r="G104" s="21">
        <v>816.00000000000011</v>
      </c>
      <c r="H104" s="21">
        <v>720</v>
      </c>
      <c r="I104" s="4">
        <f t="shared" si="13"/>
        <v>1100</v>
      </c>
      <c r="J104" s="7">
        <f t="shared" si="14"/>
        <v>760</v>
      </c>
      <c r="K104" s="7">
        <f t="shared" si="15"/>
        <v>650</v>
      </c>
      <c r="L104" s="17">
        <f t="shared" si="16"/>
        <v>0.91666666666666663</v>
      </c>
      <c r="M104" s="22">
        <f t="shared" si="17"/>
        <v>0.93137254901960775</v>
      </c>
      <c r="N104" s="22">
        <f t="shared" si="18"/>
        <v>0.90277777777777779</v>
      </c>
      <c r="O104" s="14"/>
      <c r="P104" s="8">
        <v>1080</v>
      </c>
      <c r="Q104" s="7">
        <f t="shared" si="19"/>
        <v>756</v>
      </c>
      <c r="R104" s="7">
        <f t="shared" si="20"/>
        <v>648</v>
      </c>
      <c r="S104" s="8">
        <f t="shared" si="21"/>
        <v>1100</v>
      </c>
      <c r="T104" s="8">
        <f t="shared" si="22"/>
        <v>760</v>
      </c>
      <c r="U104" s="8">
        <f t="shared" si="23"/>
        <v>650</v>
      </c>
    </row>
    <row r="105" spans="1:21" x14ac:dyDescent="0.25">
      <c r="A105" s="2" t="s">
        <v>389</v>
      </c>
      <c r="B105" s="2">
        <f t="shared" si="24"/>
        <v>98</v>
      </c>
      <c r="C105" s="3" t="s">
        <v>113</v>
      </c>
      <c r="D105" s="3" t="s">
        <v>83</v>
      </c>
      <c r="E105" s="3" t="s">
        <v>82</v>
      </c>
      <c r="F105" s="4">
        <v>850</v>
      </c>
      <c r="G105" s="21">
        <v>578</v>
      </c>
      <c r="H105" s="21">
        <v>510</v>
      </c>
      <c r="I105" s="4">
        <f t="shared" si="13"/>
        <v>770</v>
      </c>
      <c r="J105" s="7">
        <f t="shared" si="14"/>
        <v>540</v>
      </c>
      <c r="K105" s="7">
        <f t="shared" si="15"/>
        <v>460</v>
      </c>
      <c r="L105" s="17">
        <f t="shared" si="16"/>
        <v>0.90588235294117647</v>
      </c>
      <c r="M105" s="22">
        <f t="shared" si="17"/>
        <v>0.93425605536332179</v>
      </c>
      <c r="N105" s="22">
        <f t="shared" si="18"/>
        <v>0.90196078431372551</v>
      </c>
      <c r="O105" s="14"/>
      <c r="P105" s="8">
        <v>765</v>
      </c>
      <c r="Q105" s="7">
        <f t="shared" si="19"/>
        <v>535.5</v>
      </c>
      <c r="R105" s="7">
        <f t="shared" si="20"/>
        <v>459</v>
      </c>
      <c r="S105" s="8">
        <f t="shared" si="21"/>
        <v>770</v>
      </c>
      <c r="T105" s="8">
        <f t="shared" si="22"/>
        <v>540</v>
      </c>
      <c r="U105" s="8">
        <f t="shared" si="23"/>
        <v>460</v>
      </c>
    </row>
    <row r="106" spans="1:21" x14ac:dyDescent="0.25">
      <c r="A106" s="2" t="s">
        <v>391</v>
      </c>
      <c r="B106" s="2">
        <f t="shared" si="24"/>
        <v>99</v>
      </c>
      <c r="C106" s="3" t="s">
        <v>114</v>
      </c>
      <c r="D106" s="3" t="s">
        <v>124</v>
      </c>
      <c r="E106" s="3" t="s">
        <v>115</v>
      </c>
      <c r="F106" s="4">
        <v>800</v>
      </c>
      <c r="G106" s="21">
        <v>544</v>
      </c>
      <c r="H106" s="21">
        <v>480</v>
      </c>
      <c r="I106" s="4">
        <f t="shared" si="13"/>
        <v>720</v>
      </c>
      <c r="J106" s="7">
        <f t="shared" si="14"/>
        <v>500</v>
      </c>
      <c r="K106" s="7">
        <f t="shared" si="15"/>
        <v>430</v>
      </c>
      <c r="L106" s="17">
        <f t="shared" si="16"/>
        <v>0.9</v>
      </c>
      <c r="M106" s="22">
        <f t="shared" si="17"/>
        <v>0.91911764705882348</v>
      </c>
      <c r="N106" s="22">
        <f t="shared" si="18"/>
        <v>0.89583333333333337</v>
      </c>
      <c r="O106" s="14"/>
      <c r="P106" s="8">
        <v>720</v>
      </c>
      <c r="Q106" s="7">
        <f t="shared" si="19"/>
        <v>503.99999999999994</v>
      </c>
      <c r="R106" s="7">
        <f t="shared" si="20"/>
        <v>432</v>
      </c>
      <c r="S106" s="8">
        <f t="shared" si="21"/>
        <v>720</v>
      </c>
      <c r="T106" s="8">
        <f t="shared" si="22"/>
        <v>500</v>
      </c>
      <c r="U106" s="8">
        <f t="shared" si="23"/>
        <v>430</v>
      </c>
    </row>
    <row r="107" spans="1:21" x14ac:dyDescent="0.25">
      <c r="A107" s="2" t="s">
        <v>392</v>
      </c>
      <c r="B107" s="2">
        <f t="shared" si="24"/>
        <v>100</v>
      </c>
      <c r="C107" s="3" t="s">
        <v>116</v>
      </c>
      <c r="D107" s="3" t="s">
        <v>124</v>
      </c>
      <c r="E107" s="3" t="s">
        <v>115</v>
      </c>
      <c r="F107" s="4">
        <v>800</v>
      </c>
      <c r="G107" s="21">
        <v>544</v>
      </c>
      <c r="H107" s="21">
        <v>480</v>
      </c>
      <c r="I107" s="4">
        <f t="shared" si="13"/>
        <v>720</v>
      </c>
      <c r="J107" s="7">
        <f t="shared" si="14"/>
        <v>500</v>
      </c>
      <c r="K107" s="7">
        <f t="shared" si="15"/>
        <v>430</v>
      </c>
      <c r="L107" s="17">
        <f t="shared" si="16"/>
        <v>0.9</v>
      </c>
      <c r="M107" s="22">
        <f t="shared" si="17"/>
        <v>0.91911764705882348</v>
      </c>
      <c r="N107" s="22">
        <f t="shared" si="18"/>
        <v>0.89583333333333337</v>
      </c>
      <c r="O107" s="14"/>
      <c r="P107" s="8">
        <v>720</v>
      </c>
      <c r="Q107" s="7">
        <f t="shared" si="19"/>
        <v>503.99999999999994</v>
      </c>
      <c r="R107" s="7">
        <f t="shared" si="20"/>
        <v>432</v>
      </c>
      <c r="S107" s="8">
        <f t="shared" si="21"/>
        <v>720</v>
      </c>
      <c r="T107" s="8">
        <f t="shared" si="22"/>
        <v>500</v>
      </c>
      <c r="U107" s="8">
        <f t="shared" si="23"/>
        <v>430</v>
      </c>
    </row>
    <row r="108" spans="1:21" x14ac:dyDescent="0.25">
      <c r="A108" s="2" t="s">
        <v>393</v>
      </c>
      <c r="B108" s="2">
        <f t="shared" si="24"/>
        <v>101</v>
      </c>
      <c r="C108" s="3" t="s">
        <v>104</v>
      </c>
      <c r="D108" s="3" t="s">
        <v>441</v>
      </c>
      <c r="E108" s="3" t="s">
        <v>436</v>
      </c>
      <c r="F108" s="4">
        <v>1000</v>
      </c>
      <c r="G108" s="21">
        <v>680</v>
      </c>
      <c r="H108" s="21">
        <v>600</v>
      </c>
      <c r="I108" s="4">
        <f t="shared" si="13"/>
        <v>900</v>
      </c>
      <c r="J108" s="7">
        <f t="shared" si="14"/>
        <v>630</v>
      </c>
      <c r="K108" s="7">
        <f t="shared" si="15"/>
        <v>540</v>
      </c>
      <c r="L108" s="17">
        <f t="shared" si="16"/>
        <v>0.9</v>
      </c>
      <c r="M108" s="22">
        <f t="shared" si="17"/>
        <v>0.92647058823529416</v>
      </c>
      <c r="N108" s="22">
        <f t="shared" si="18"/>
        <v>0.9</v>
      </c>
      <c r="O108" s="14"/>
      <c r="P108" s="8">
        <v>900</v>
      </c>
      <c r="Q108" s="7">
        <f t="shared" si="19"/>
        <v>630</v>
      </c>
      <c r="R108" s="7">
        <f t="shared" si="20"/>
        <v>540</v>
      </c>
      <c r="S108" s="8">
        <f t="shared" si="21"/>
        <v>900</v>
      </c>
      <c r="T108" s="8">
        <f t="shared" si="22"/>
        <v>630</v>
      </c>
      <c r="U108" s="8">
        <f t="shared" si="23"/>
        <v>540</v>
      </c>
    </row>
    <row r="109" spans="1:21" ht="31.5" x14ac:dyDescent="0.25">
      <c r="A109" s="2" t="s">
        <v>394</v>
      </c>
      <c r="B109" s="2">
        <f t="shared" si="24"/>
        <v>102</v>
      </c>
      <c r="C109" s="3" t="s">
        <v>106</v>
      </c>
      <c r="D109" s="3" t="s">
        <v>410</v>
      </c>
      <c r="E109" s="3" t="s">
        <v>60</v>
      </c>
      <c r="F109" s="4">
        <v>800</v>
      </c>
      <c r="G109" s="21">
        <v>544</v>
      </c>
      <c r="H109" s="21">
        <v>480</v>
      </c>
      <c r="I109" s="4">
        <f t="shared" si="13"/>
        <v>720</v>
      </c>
      <c r="J109" s="7">
        <f t="shared" si="14"/>
        <v>500</v>
      </c>
      <c r="K109" s="7">
        <f t="shared" si="15"/>
        <v>430</v>
      </c>
      <c r="L109" s="17">
        <f t="shared" si="16"/>
        <v>0.9</v>
      </c>
      <c r="M109" s="22">
        <f t="shared" si="17"/>
        <v>0.91911764705882348</v>
      </c>
      <c r="N109" s="22">
        <f t="shared" si="18"/>
        <v>0.89583333333333337</v>
      </c>
      <c r="O109" s="14"/>
      <c r="P109" s="8">
        <v>720</v>
      </c>
      <c r="Q109" s="7">
        <f t="shared" si="19"/>
        <v>503.99999999999994</v>
      </c>
      <c r="R109" s="7">
        <f t="shared" si="20"/>
        <v>432</v>
      </c>
      <c r="S109" s="8">
        <f t="shared" si="21"/>
        <v>720</v>
      </c>
      <c r="T109" s="8">
        <f t="shared" si="22"/>
        <v>500</v>
      </c>
      <c r="U109" s="8">
        <f t="shared" si="23"/>
        <v>430</v>
      </c>
    </row>
    <row r="110" spans="1:21" ht="21.75" customHeight="1" x14ac:dyDescent="0.25">
      <c r="A110" s="2" t="s">
        <v>395</v>
      </c>
      <c r="B110" s="2">
        <f t="shared" si="24"/>
        <v>103</v>
      </c>
      <c r="C110" s="3" t="s">
        <v>117</v>
      </c>
      <c r="D110" s="3" t="s">
        <v>104</v>
      </c>
      <c r="E110" s="3" t="s">
        <v>20</v>
      </c>
      <c r="F110" s="4">
        <v>1200</v>
      </c>
      <c r="G110" s="21">
        <v>816.00000000000011</v>
      </c>
      <c r="H110" s="21">
        <v>720</v>
      </c>
      <c r="I110" s="4">
        <f t="shared" si="13"/>
        <v>1100</v>
      </c>
      <c r="J110" s="7">
        <f t="shared" si="14"/>
        <v>760</v>
      </c>
      <c r="K110" s="7">
        <f t="shared" si="15"/>
        <v>650</v>
      </c>
      <c r="L110" s="17">
        <f t="shared" si="16"/>
        <v>0.91666666666666663</v>
      </c>
      <c r="M110" s="22">
        <f t="shared" si="17"/>
        <v>0.93137254901960775</v>
      </c>
      <c r="N110" s="22">
        <f t="shared" si="18"/>
        <v>0.90277777777777779</v>
      </c>
      <c r="O110" s="14" t="s">
        <v>453</v>
      </c>
      <c r="P110" s="8">
        <v>1080</v>
      </c>
      <c r="Q110" s="7">
        <f t="shared" si="19"/>
        <v>756</v>
      </c>
      <c r="R110" s="7">
        <f t="shared" si="20"/>
        <v>648</v>
      </c>
      <c r="S110" s="8">
        <f t="shared" si="21"/>
        <v>1100</v>
      </c>
      <c r="T110" s="8">
        <f t="shared" si="22"/>
        <v>760</v>
      </c>
      <c r="U110" s="8">
        <f t="shared" si="23"/>
        <v>650</v>
      </c>
    </row>
    <row r="111" spans="1:21" x14ac:dyDescent="0.25">
      <c r="A111" s="2" t="s">
        <v>396</v>
      </c>
      <c r="B111" s="2">
        <f t="shared" si="24"/>
        <v>104</v>
      </c>
      <c r="C111" s="3" t="s">
        <v>118</v>
      </c>
      <c r="D111" s="3" t="s">
        <v>106</v>
      </c>
      <c r="E111" s="3" t="s">
        <v>105</v>
      </c>
      <c r="F111" s="4">
        <v>850</v>
      </c>
      <c r="G111" s="21">
        <v>578</v>
      </c>
      <c r="H111" s="21">
        <v>510</v>
      </c>
      <c r="I111" s="4">
        <f t="shared" si="13"/>
        <v>770</v>
      </c>
      <c r="J111" s="7">
        <f t="shared" si="14"/>
        <v>540</v>
      </c>
      <c r="K111" s="7">
        <f t="shared" si="15"/>
        <v>460</v>
      </c>
      <c r="L111" s="17">
        <f t="shared" si="16"/>
        <v>0.90588235294117647</v>
      </c>
      <c r="M111" s="22">
        <f t="shared" si="17"/>
        <v>0.93425605536332179</v>
      </c>
      <c r="N111" s="22">
        <f t="shared" si="18"/>
        <v>0.90196078431372551</v>
      </c>
      <c r="O111" s="14"/>
      <c r="P111" s="8">
        <v>765</v>
      </c>
      <c r="Q111" s="7">
        <f t="shared" si="19"/>
        <v>535.5</v>
      </c>
      <c r="R111" s="7">
        <f t="shared" si="20"/>
        <v>459</v>
      </c>
      <c r="S111" s="8">
        <f t="shared" si="21"/>
        <v>770</v>
      </c>
      <c r="T111" s="8">
        <f t="shared" si="22"/>
        <v>540</v>
      </c>
      <c r="U111" s="8">
        <f t="shared" si="23"/>
        <v>460</v>
      </c>
    </row>
    <row r="112" spans="1:21" x14ac:dyDescent="0.25">
      <c r="A112" s="2" t="s">
        <v>397</v>
      </c>
      <c r="B112" s="2">
        <f t="shared" si="24"/>
        <v>105</v>
      </c>
      <c r="C112" s="3" t="s">
        <v>119</v>
      </c>
      <c r="D112" s="3" t="s">
        <v>107</v>
      </c>
      <c r="E112" s="3" t="s">
        <v>118</v>
      </c>
      <c r="F112" s="4">
        <v>800</v>
      </c>
      <c r="G112" s="21">
        <v>544</v>
      </c>
      <c r="H112" s="21">
        <v>480</v>
      </c>
      <c r="I112" s="4">
        <f t="shared" si="13"/>
        <v>720</v>
      </c>
      <c r="J112" s="7">
        <f t="shared" si="14"/>
        <v>500</v>
      </c>
      <c r="K112" s="7">
        <f t="shared" si="15"/>
        <v>430</v>
      </c>
      <c r="L112" s="17">
        <f t="shared" si="16"/>
        <v>0.9</v>
      </c>
      <c r="M112" s="22">
        <f t="shared" si="17"/>
        <v>0.91911764705882348</v>
      </c>
      <c r="N112" s="22">
        <f t="shared" si="18"/>
        <v>0.89583333333333337</v>
      </c>
      <c r="O112" s="14"/>
      <c r="P112" s="8">
        <v>720</v>
      </c>
      <c r="Q112" s="7">
        <f t="shared" si="19"/>
        <v>503.99999999999994</v>
      </c>
      <c r="R112" s="7">
        <f t="shared" si="20"/>
        <v>432</v>
      </c>
      <c r="S112" s="8">
        <f t="shared" si="21"/>
        <v>720</v>
      </c>
      <c r="T112" s="8">
        <f t="shared" si="22"/>
        <v>500</v>
      </c>
      <c r="U112" s="8">
        <f t="shared" si="23"/>
        <v>430</v>
      </c>
    </row>
    <row r="113" spans="1:21" x14ac:dyDescent="0.25">
      <c r="A113" s="2" t="s">
        <v>398</v>
      </c>
      <c r="B113" s="2">
        <f t="shared" si="24"/>
        <v>106</v>
      </c>
      <c r="C113" s="3" t="s">
        <v>120</v>
      </c>
      <c r="D113" s="3" t="s">
        <v>97</v>
      </c>
      <c r="E113" s="3" t="s">
        <v>92</v>
      </c>
      <c r="F113" s="4">
        <v>1000</v>
      </c>
      <c r="G113" s="21">
        <v>680</v>
      </c>
      <c r="H113" s="21">
        <v>600</v>
      </c>
      <c r="I113" s="4">
        <f t="shared" si="13"/>
        <v>900</v>
      </c>
      <c r="J113" s="7">
        <f t="shared" si="14"/>
        <v>630</v>
      </c>
      <c r="K113" s="7">
        <f t="shared" si="15"/>
        <v>540</v>
      </c>
      <c r="L113" s="17">
        <f t="shared" si="16"/>
        <v>0.9</v>
      </c>
      <c r="M113" s="22">
        <f t="shared" si="17"/>
        <v>0.92647058823529416</v>
      </c>
      <c r="N113" s="22">
        <f t="shared" si="18"/>
        <v>0.9</v>
      </c>
      <c r="O113" s="14"/>
      <c r="P113" s="8">
        <v>900</v>
      </c>
      <c r="Q113" s="7">
        <f t="shared" si="19"/>
        <v>630</v>
      </c>
      <c r="R113" s="7">
        <f t="shared" si="20"/>
        <v>540</v>
      </c>
      <c r="S113" s="8">
        <f t="shared" si="21"/>
        <v>900</v>
      </c>
      <c r="T113" s="8">
        <f t="shared" si="22"/>
        <v>630</v>
      </c>
      <c r="U113" s="8">
        <f t="shared" si="23"/>
        <v>540</v>
      </c>
    </row>
    <row r="114" spans="1:21" x14ac:dyDescent="0.25">
      <c r="A114" s="2" t="s">
        <v>256</v>
      </c>
      <c r="B114" s="2">
        <f t="shared" si="24"/>
        <v>107</v>
      </c>
      <c r="C114" s="3" t="s">
        <v>121</v>
      </c>
      <c r="D114" s="3" t="s">
        <v>122</v>
      </c>
      <c r="E114" s="3" t="s">
        <v>18</v>
      </c>
      <c r="F114" s="4">
        <v>960</v>
      </c>
      <c r="G114" s="21">
        <v>652.80000000000007</v>
      </c>
      <c r="H114" s="21">
        <v>576</v>
      </c>
      <c r="I114" s="4">
        <f t="shared" si="13"/>
        <v>860</v>
      </c>
      <c r="J114" s="7">
        <f t="shared" si="14"/>
        <v>600</v>
      </c>
      <c r="K114" s="7">
        <f t="shared" si="15"/>
        <v>520</v>
      </c>
      <c r="L114" s="17">
        <f t="shared" si="16"/>
        <v>0.89583333333333337</v>
      </c>
      <c r="M114" s="22">
        <f t="shared" si="17"/>
        <v>0.91911764705882348</v>
      </c>
      <c r="N114" s="22">
        <f t="shared" si="18"/>
        <v>0.90277777777777779</v>
      </c>
      <c r="O114" s="14"/>
      <c r="P114" s="8">
        <v>864</v>
      </c>
      <c r="Q114" s="7">
        <f t="shared" si="19"/>
        <v>604.79999999999995</v>
      </c>
      <c r="R114" s="7">
        <f t="shared" si="20"/>
        <v>518.4</v>
      </c>
      <c r="S114" s="8">
        <f t="shared" si="21"/>
        <v>860</v>
      </c>
      <c r="T114" s="8">
        <f t="shared" si="22"/>
        <v>600</v>
      </c>
      <c r="U114" s="8">
        <f t="shared" si="23"/>
        <v>520</v>
      </c>
    </row>
    <row r="115" spans="1:21" x14ac:dyDescent="0.25">
      <c r="A115" s="2" t="s">
        <v>257</v>
      </c>
      <c r="B115" s="2">
        <f t="shared" si="24"/>
        <v>108</v>
      </c>
      <c r="C115" s="3" t="s">
        <v>122</v>
      </c>
      <c r="D115" s="3" t="s">
        <v>20</v>
      </c>
      <c r="E115" s="3" t="s">
        <v>23</v>
      </c>
      <c r="F115" s="4">
        <v>1600</v>
      </c>
      <c r="G115" s="21">
        <v>1088</v>
      </c>
      <c r="H115" s="21">
        <v>960</v>
      </c>
      <c r="I115" s="4">
        <f t="shared" si="13"/>
        <v>1400</v>
      </c>
      <c r="J115" s="7">
        <f t="shared" si="14"/>
        <v>1000</v>
      </c>
      <c r="K115" s="7">
        <f t="shared" si="15"/>
        <v>860</v>
      </c>
      <c r="L115" s="17">
        <f t="shared" si="16"/>
        <v>0.875</v>
      </c>
      <c r="M115" s="22">
        <f t="shared" si="17"/>
        <v>0.91911764705882348</v>
      </c>
      <c r="N115" s="22">
        <f t="shared" si="18"/>
        <v>0.89583333333333337</v>
      </c>
      <c r="O115" s="14"/>
      <c r="P115" s="8">
        <v>1440</v>
      </c>
      <c r="Q115" s="7">
        <f t="shared" si="19"/>
        <v>1007.9999999999999</v>
      </c>
      <c r="R115" s="7">
        <f t="shared" si="20"/>
        <v>864</v>
      </c>
      <c r="S115" s="8">
        <f t="shared" si="21"/>
        <v>1400</v>
      </c>
      <c r="T115" s="8">
        <f t="shared" si="22"/>
        <v>1000</v>
      </c>
      <c r="U115" s="8">
        <f t="shared" si="23"/>
        <v>860</v>
      </c>
    </row>
    <row r="116" spans="1:21" x14ac:dyDescent="0.25">
      <c r="A116" s="2" t="s">
        <v>258</v>
      </c>
      <c r="B116" s="2">
        <f t="shared" si="24"/>
        <v>109</v>
      </c>
      <c r="C116" s="3" t="s">
        <v>122</v>
      </c>
      <c r="D116" s="3" t="s">
        <v>23</v>
      </c>
      <c r="E116" s="3" t="s">
        <v>124</v>
      </c>
      <c r="F116" s="4">
        <v>1400</v>
      </c>
      <c r="G116" s="21">
        <v>952.00000000000011</v>
      </c>
      <c r="H116" s="21">
        <v>840</v>
      </c>
      <c r="I116" s="4">
        <f t="shared" si="13"/>
        <v>1300</v>
      </c>
      <c r="J116" s="7">
        <f t="shared" si="14"/>
        <v>880</v>
      </c>
      <c r="K116" s="7">
        <f t="shared" si="15"/>
        <v>760</v>
      </c>
      <c r="L116" s="17">
        <f t="shared" si="16"/>
        <v>0.9285714285714286</v>
      </c>
      <c r="M116" s="22">
        <f t="shared" si="17"/>
        <v>0.9243697478991596</v>
      </c>
      <c r="N116" s="22">
        <f t="shared" si="18"/>
        <v>0.90476190476190477</v>
      </c>
      <c r="O116" s="14"/>
      <c r="P116" s="8">
        <v>1260</v>
      </c>
      <c r="Q116" s="7">
        <f t="shared" si="19"/>
        <v>882</v>
      </c>
      <c r="R116" s="7">
        <f t="shared" si="20"/>
        <v>756</v>
      </c>
      <c r="S116" s="8">
        <f t="shared" si="21"/>
        <v>1300</v>
      </c>
      <c r="T116" s="8">
        <f t="shared" si="22"/>
        <v>880</v>
      </c>
      <c r="U116" s="8">
        <f t="shared" si="23"/>
        <v>760</v>
      </c>
    </row>
    <row r="117" spans="1:21" x14ac:dyDescent="0.25">
      <c r="A117" s="2" t="s">
        <v>259</v>
      </c>
      <c r="B117" s="2">
        <f t="shared" si="24"/>
        <v>110</v>
      </c>
      <c r="C117" s="3" t="s">
        <v>122</v>
      </c>
      <c r="D117" s="3" t="s">
        <v>124</v>
      </c>
      <c r="E117" s="3" t="s">
        <v>18</v>
      </c>
      <c r="F117" s="4">
        <v>1200</v>
      </c>
      <c r="G117" s="21">
        <v>816.00000000000011</v>
      </c>
      <c r="H117" s="21">
        <v>720</v>
      </c>
      <c r="I117" s="4">
        <f t="shared" si="13"/>
        <v>1100</v>
      </c>
      <c r="J117" s="7">
        <f t="shared" si="14"/>
        <v>760</v>
      </c>
      <c r="K117" s="7">
        <f t="shared" si="15"/>
        <v>650</v>
      </c>
      <c r="L117" s="17">
        <f t="shared" si="16"/>
        <v>0.91666666666666663</v>
      </c>
      <c r="M117" s="22">
        <f t="shared" si="17"/>
        <v>0.93137254901960775</v>
      </c>
      <c r="N117" s="22">
        <f t="shared" si="18"/>
        <v>0.90277777777777779</v>
      </c>
      <c r="O117" s="14"/>
      <c r="P117" s="8">
        <v>1080</v>
      </c>
      <c r="Q117" s="7">
        <f t="shared" si="19"/>
        <v>756</v>
      </c>
      <c r="R117" s="7">
        <f t="shared" si="20"/>
        <v>648</v>
      </c>
      <c r="S117" s="8">
        <f t="shared" si="21"/>
        <v>1100</v>
      </c>
      <c r="T117" s="8">
        <f t="shared" si="22"/>
        <v>760</v>
      </c>
      <c r="U117" s="8">
        <f t="shared" si="23"/>
        <v>650</v>
      </c>
    </row>
    <row r="118" spans="1:21" x14ac:dyDescent="0.25">
      <c r="A118" s="2" t="s">
        <v>261</v>
      </c>
      <c r="B118" s="2">
        <f t="shared" si="24"/>
        <v>111</v>
      </c>
      <c r="C118" s="3" t="s">
        <v>123</v>
      </c>
      <c r="D118" s="3" t="s">
        <v>20</v>
      </c>
      <c r="E118" s="3" t="s">
        <v>125</v>
      </c>
      <c r="F118" s="4">
        <v>1500</v>
      </c>
      <c r="G118" s="21">
        <v>1020.0000000000001</v>
      </c>
      <c r="H118" s="21">
        <v>900</v>
      </c>
      <c r="I118" s="4">
        <f t="shared" si="13"/>
        <v>1400</v>
      </c>
      <c r="J118" s="7">
        <f t="shared" si="14"/>
        <v>950</v>
      </c>
      <c r="K118" s="7">
        <f t="shared" si="15"/>
        <v>810</v>
      </c>
      <c r="L118" s="17">
        <f t="shared" si="16"/>
        <v>0.93333333333333335</v>
      </c>
      <c r="M118" s="22">
        <f t="shared" si="17"/>
        <v>0.93137254901960775</v>
      </c>
      <c r="N118" s="22">
        <f t="shared" si="18"/>
        <v>0.9</v>
      </c>
      <c r="O118" s="14"/>
      <c r="P118" s="8">
        <v>1350</v>
      </c>
      <c r="Q118" s="7">
        <f t="shared" si="19"/>
        <v>944.99999999999989</v>
      </c>
      <c r="R118" s="7">
        <f t="shared" si="20"/>
        <v>810</v>
      </c>
      <c r="S118" s="8">
        <f t="shared" si="21"/>
        <v>1400</v>
      </c>
      <c r="T118" s="8">
        <f t="shared" si="22"/>
        <v>950</v>
      </c>
      <c r="U118" s="8">
        <f t="shared" si="23"/>
        <v>810</v>
      </c>
    </row>
    <row r="119" spans="1:21" x14ac:dyDescent="0.25">
      <c r="A119" s="2" t="s">
        <v>260</v>
      </c>
      <c r="B119" s="2">
        <f t="shared" si="24"/>
        <v>112</v>
      </c>
      <c r="C119" s="3" t="s">
        <v>123</v>
      </c>
      <c r="D119" s="3" t="s">
        <v>125</v>
      </c>
      <c r="E119" s="3" t="s">
        <v>126</v>
      </c>
      <c r="F119" s="4">
        <v>1200</v>
      </c>
      <c r="G119" s="21">
        <v>816.00000000000011</v>
      </c>
      <c r="H119" s="21">
        <v>720</v>
      </c>
      <c r="I119" s="4">
        <f t="shared" si="13"/>
        <v>1100</v>
      </c>
      <c r="J119" s="7">
        <f t="shared" si="14"/>
        <v>760</v>
      </c>
      <c r="K119" s="7">
        <f t="shared" si="15"/>
        <v>650</v>
      </c>
      <c r="L119" s="17">
        <f t="shared" si="16"/>
        <v>0.91666666666666663</v>
      </c>
      <c r="M119" s="22">
        <f t="shared" si="17"/>
        <v>0.93137254901960775</v>
      </c>
      <c r="N119" s="22">
        <f t="shared" si="18"/>
        <v>0.90277777777777779</v>
      </c>
      <c r="O119" s="14"/>
      <c r="P119" s="8">
        <v>1080</v>
      </c>
      <c r="Q119" s="7">
        <f t="shared" si="19"/>
        <v>756</v>
      </c>
      <c r="R119" s="7">
        <f t="shared" si="20"/>
        <v>648</v>
      </c>
      <c r="S119" s="8">
        <f t="shared" si="21"/>
        <v>1100</v>
      </c>
      <c r="T119" s="8">
        <f t="shared" si="22"/>
        <v>760</v>
      </c>
      <c r="U119" s="8">
        <f t="shared" si="23"/>
        <v>650</v>
      </c>
    </row>
    <row r="120" spans="1:21" x14ac:dyDescent="0.25">
      <c r="A120" s="2" t="s">
        <v>390</v>
      </c>
      <c r="B120" s="2">
        <f t="shared" si="24"/>
        <v>113</v>
      </c>
      <c r="C120" s="3" t="s">
        <v>123</v>
      </c>
      <c r="D120" s="3" t="s">
        <v>126</v>
      </c>
      <c r="E120" s="3" t="s">
        <v>442</v>
      </c>
      <c r="F120" s="4">
        <v>1200</v>
      </c>
      <c r="G120" s="21">
        <v>816.00000000000011</v>
      </c>
      <c r="H120" s="21">
        <v>720</v>
      </c>
      <c r="I120" s="4">
        <f t="shared" si="13"/>
        <v>1100</v>
      </c>
      <c r="J120" s="7">
        <f t="shared" si="14"/>
        <v>760</v>
      </c>
      <c r="K120" s="7">
        <f t="shared" si="15"/>
        <v>650</v>
      </c>
      <c r="L120" s="17">
        <f t="shared" si="16"/>
        <v>0.91666666666666663</v>
      </c>
      <c r="M120" s="22">
        <f t="shared" si="17"/>
        <v>0.93137254901960775</v>
      </c>
      <c r="N120" s="22">
        <f t="shared" si="18"/>
        <v>0.90277777777777779</v>
      </c>
      <c r="O120" s="14" t="s">
        <v>454</v>
      </c>
      <c r="P120" s="8">
        <v>1080</v>
      </c>
      <c r="Q120" s="7">
        <f t="shared" si="19"/>
        <v>756</v>
      </c>
      <c r="R120" s="7">
        <f t="shared" si="20"/>
        <v>648</v>
      </c>
      <c r="S120" s="8">
        <f t="shared" si="21"/>
        <v>1100</v>
      </c>
      <c r="T120" s="8">
        <f t="shared" si="22"/>
        <v>760</v>
      </c>
      <c r="U120" s="8">
        <f t="shared" si="23"/>
        <v>650</v>
      </c>
    </row>
    <row r="121" spans="1:21" x14ac:dyDescent="0.25">
      <c r="A121" s="2" t="s">
        <v>262</v>
      </c>
      <c r="B121" s="2">
        <f t="shared" si="24"/>
        <v>114</v>
      </c>
      <c r="C121" s="3" t="s">
        <v>127</v>
      </c>
      <c r="D121" s="3" t="s">
        <v>20</v>
      </c>
      <c r="E121" s="3" t="s">
        <v>20</v>
      </c>
      <c r="F121" s="4">
        <v>1200</v>
      </c>
      <c r="G121" s="21">
        <v>816.00000000000011</v>
      </c>
      <c r="H121" s="21">
        <v>720</v>
      </c>
      <c r="I121" s="4">
        <f t="shared" si="13"/>
        <v>1100</v>
      </c>
      <c r="J121" s="7">
        <f t="shared" si="14"/>
        <v>760</v>
      </c>
      <c r="K121" s="7">
        <f t="shared" si="15"/>
        <v>650</v>
      </c>
      <c r="L121" s="17">
        <f t="shared" si="16"/>
        <v>0.91666666666666663</v>
      </c>
      <c r="M121" s="22">
        <f t="shared" si="17"/>
        <v>0.93137254901960775</v>
      </c>
      <c r="N121" s="22">
        <f t="shared" si="18"/>
        <v>0.90277777777777779</v>
      </c>
      <c r="O121" s="14"/>
      <c r="P121" s="8">
        <v>1080</v>
      </c>
      <c r="Q121" s="7">
        <f t="shared" si="19"/>
        <v>756</v>
      </c>
      <c r="R121" s="7">
        <f t="shared" si="20"/>
        <v>648</v>
      </c>
      <c r="S121" s="8">
        <f t="shared" si="21"/>
        <v>1100</v>
      </c>
      <c r="T121" s="8">
        <f t="shared" si="22"/>
        <v>760</v>
      </c>
      <c r="U121" s="8">
        <f t="shared" si="23"/>
        <v>650</v>
      </c>
    </row>
    <row r="122" spans="1:21" x14ac:dyDescent="0.25">
      <c r="A122" s="2" t="s">
        <v>263</v>
      </c>
      <c r="B122" s="2">
        <f t="shared" si="24"/>
        <v>115</v>
      </c>
      <c r="C122" s="3" t="s">
        <v>128</v>
      </c>
      <c r="D122" s="3" t="s">
        <v>20</v>
      </c>
      <c r="E122" s="3" t="s">
        <v>129</v>
      </c>
      <c r="F122" s="4">
        <v>1500</v>
      </c>
      <c r="G122" s="21">
        <v>1020.0000000000001</v>
      </c>
      <c r="H122" s="21">
        <v>900</v>
      </c>
      <c r="I122" s="4">
        <f t="shared" si="13"/>
        <v>1400</v>
      </c>
      <c r="J122" s="7">
        <f t="shared" si="14"/>
        <v>950</v>
      </c>
      <c r="K122" s="7">
        <f t="shared" si="15"/>
        <v>810</v>
      </c>
      <c r="L122" s="17">
        <f t="shared" si="16"/>
        <v>0.93333333333333335</v>
      </c>
      <c r="M122" s="22">
        <f t="shared" si="17"/>
        <v>0.93137254901960775</v>
      </c>
      <c r="N122" s="22">
        <f t="shared" si="18"/>
        <v>0.9</v>
      </c>
      <c r="O122" s="14" t="s">
        <v>447</v>
      </c>
      <c r="P122" s="8">
        <v>1350</v>
      </c>
      <c r="Q122" s="7">
        <f t="shared" si="19"/>
        <v>944.99999999999989</v>
      </c>
      <c r="R122" s="7">
        <f t="shared" si="20"/>
        <v>810</v>
      </c>
      <c r="S122" s="8">
        <f t="shared" si="21"/>
        <v>1400</v>
      </c>
      <c r="T122" s="8">
        <f t="shared" si="22"/>
        <v>950</v>
      </c>
      <c r="U122" s="8">
        <f t="shared" si="23"/>
        <v>810</v>
      </c>
    </row>
    <row r="123" spans="1:21" ht="31.5" x14ac:dyDescent="0.25">
      <c r="A123" s="2" t="s">
        <v>264</v>
      </c>
      <c r="B123" s="2">
        <f t="shared" si="24"/>
        <v>116</v>
      </c>
      <c r="C123" s="3" t="s">
        <v>128</v>
      </c>
      <c r="D123" s="3" t="s">
        <v>129</v>
      </c>
      <c r="E123" s="3" t="s">
        <v>411</v>
      </c>
      <c r="F123" s="4">
        <v>1300</v>
      </c>
      <c r="G123" s="21">
        <v>884.00000000000011</v>
      </c>
      <c r="H123" s="21">
        <v>780</v>
      </c>
      <c r="I123" s="4">
        <f t="shared" si="13"/>
        <v>1200</v>
      </c>
      <c r="J123" s="7">
        <f t="shared" si="14"/>
        <v>820</v>
      </c>
      <c r="K123" s="7">
        <f t="shared" si="15"/>
        <v>700</v>
      </c>
      <c r="L123" s="17">
        <f t="shared" si="16"/>
        <v>0.92307692307692313</v>
      </c>
      <c r="M123" s="22">
        <f t="shared" si="17"/>
        <v>0.92760180995475106</v>
      </c>
      <c r="N123" s="22">
        <f t="shared" si="18"/>
        <v>0.89743589743589747</v>
      </c>
      <c r="O123" s="14"/>
      <c r="P123" s="8">
        <v>1170</v>
      </c>
      <c r="Q123" s="7">
        <f t="shared" si="19"/>
        <v>819</v>
      </c>
      <c r="R123" s="7">
        <f t="shared" si="20"/>
        <v>702</v>
      </c>
      <c r="S123" s="8">
        <f t="shared" si="21"/>
        <v>1200</v>
      </c>
      <c r="T123" s="8">
        <f t="shared" si="22"/>
        <v>820</v>
      </c>
      <c r="U123" s="8">
        <f t="shared" si="23"/>
        <v>700</v>
      </c>
    </row>
    <row r="124" spans="1:21" x14ac:dyDescent="0.25">
      <c r="A124" s="2" t="s">
        <v>265</v>
      </c>
      <c r="B124" s="2">
        <f t="shared" si="24"/>
        <v>117</v>
      </c>
      <c r="C124" s="3" t="s">
        <v>130</v>
      </c>
      <c r="D124" s="3" t="s">
        <v>20</v>
      </c>
      <c r="E124" s="3" t="s">
        <v>18</v>
      </c>
      <c r="F124" s="4">
        <v>960</v>
      </c>
      <c r="G124" s="21">
        <v>652.80000000000007</v>
      </c>
      <c r="H124" s="21">
        <v>576</v>
      </c>
      <c r="I124" s="4">
        <f t="shared" si="13"/>
        <v>860</v>
      </c>
      <c r="J124" s="7">
        <f t="shared" si="14"/>
        <v>600</v>
      </c>
      <c r="K124" s="7">
        <f t="shared" si="15"/>
        <v>520</v>
      </c>
      <c r="L124" s="17">
        <f t="shared" si="16"/>
        <v>0.89583333333333337</v>
      </c>
      <c r="M124" s="22">
        <f t="shared" si="17"/>
        <v>0.91911764705882348</v>
      </c>
      <c r="N124" s="22">
        <f t="shared" si="18"/>
        <v>0.90277777777777779</v>
      </c>
      <c r="O124" s="14"/>
      <c r="P124" s="8">
        <v>864</v>
      </c>
      <c r="Q124" s="7">
        <f t="shared" si="19"/>
        <v>604.79999999999995</v>
      </c>
      <c r="R124" s="7">
        <f t="shared" si="20"/>
        <v>518.4</v>
      </c>
      <c r="S124" s="8">
        <f t="shared" si="21"/>
        <v>860</v>
      </c>
      <c r="T124" s="8">
        <f t="shared" si="22"/>
        <v>600</v>
      </c>
      <c r="U124" s="8">
        <f t="shared" si="23"/>
        <v>520</v>
      </c>
    </row>
    <row r="125" spans="1:21" x14ac:dyDescent="0.25">
      <c r="A125" s="2" t="s">
        <v>266</v>
      </c>
      <c r="B125" s="2">
        <f t="shared" si="24"/>
        <v>118</v>
      </c>
      <c r="C125" s="3" t="s">
        <v>131</v>
      </c>
      <c r="D125" s="3" t="s">
        <v>132</v>
      </c>
      <c r="E125" s="3" t="s">
        <v>130</v>
      </c>
      <c r="F125" s="4">
        <v>960</v>
      </c>
      <c r="G125" s="21">
        <v>652.80000000000007</v>
      </c>
      <c r="H125" s="21">
        <v>576</v>
      </c>
      <c r="I125" s="4">
        <f t="shared" si="13"/>
        <v>860</v>
      </c>
      <c r="J125" s="7">
        <f t="shared" si="14"/>
        <v>600</v>
      </c>
      <c r="K125" s="7">
        <f t="shared" si="15"/>
        <v>520</v>
      </c>
      <c r="L125" s="17">
        <f t="shared" si="16"/>
        <v>0.89583333333333337</v>
      </c>
      <c r="M125" s="22">
        <f t="shared" si="17"/>
        <v>0.91911764705882348</v>
      </c>
      <c r="N125" s="22">
        <f t="shared" si="18"/>
        <v>0.90277777777777779</v>
      </c>
      <c r="O125" s="14"/>
      <c r="P125" s="8">
        <v>864</v>
      </c>
      <c r="Q125" s="7">
        <f t="shared" si="19"/>
        <v>604.79999999999995</v>
      </c>
      <c r="R125" s="7">
        <f t="shared" si="20"/>
        <v>518.4</v>
      </c>
      <c r="S125" s="8">
        <f t="shared" si="21"/>
        <v>860</v>
      </c>
      <c r="T125" s="8">
        <f t="shared" si="22"/>
        <v>600</v>
      </c>
      <c r="U125" s="8">
        <f t="shared" si="23"/>
        <v>520</v>
      </c>
    </row>
    <row r="126" spans="1:21" ht="31.5" x14ac:dyDescent="0.25">
      <c r="A126" s="2" t="s">
        <v>267</v>
      </c>
      <c r="B126" s="2">
        <f t="shared" si="24"/>
        <v>119</v>
      </c>
      <c r="C126" s="3" t="s">
        <v>133</v>
      </c>
      <c r="D126" s="3" t="s">
        <v>134</v>
      </c>
      <c r="E126" s="3" t="s">
        <v>130</v>
      </c>
      <c r="F126" s="4">
        <v>960</v>
      </c>
      <c r="G126" s="21">
        <v>652.80000000000007</v>
      </c>
      <c r="H126" s="21">
        <v>576</v>
      </c>
      <c r="I126" s="4">
        <f t="shared" si="13"/>
        <v>860</v>
      </c>
      <c r="J126" s="7">
        <f t="shared" si="14"/>
        <v>600</v>
      </c>
      <c r="K126" s="7">
        <f t="shared" si="15"/>
        <v>520</v>
      </c>
      <c r="L126" s="17">
        <f t="shared" si="16"/>
        <v>0.89583333333333337</v>
      </c>
      <c r="M126" s="22">
        <f t="shared" si="17"/>
        <v>0.91911764705882348</v>
      </c>
      <c r="N126" s="22">
        <f t="shared" si="18"/>
        <v>0.90277777777777779</v>
      </c>
      <c r="O126" s="14"/>
      <c r="P126" s="8">
        <v>864</v>
      </c>
      <c r="Q126" s="7">
        <f t="shared" si="19"/>
        <v>604.79999999999995</v>
      </c>
      <c r="R126" s="7">
        <f t="shared" si="20"/>
        <v>518.4</v>
      </c>
      <c r="S126" s="8">
        <f t="shared" si="21"/>
        <v>860</v>
      </c>
      <c r="T126" s="8">
        <f t="shared" si="22"/>
        <v>600</v>
      </c>
      <c r="U126" s="8">
        <f t="shared" si="23"/>
        <v>520</v>
      </c>
    </row>
    <row r="127" spans="1:21" x14ac:dyDescent="0.25">
      <c r="A127" s="2" t="s">
        <v>268</v>
      </c>
      <c r="B127" s="2">
        <f t="shared" si="24"/>
        <v>120</v>
      </c>
      <c r="C127" s="3" t="s">
        <v>135</v>
      </c>
      <c r="D127" s="3" t="s">
        <v>130</v>
      </c>
      <c r="E127" s="3" t="s">
        <v>136</v>
      </c>
      <c r="F127" s="4">
        <v>960</v>
      </c>
      <c r="G127" s="21">
        <v>652.80000000000007</v>
      </c>
      <c r="H127" s="21">
        <v>576</v>
      </c>
      <c r="I127" s="4">
        <f t="shared" si="13"/>
        <v>860</v>
      </c>
      <c r="J127" s="7">
        <f t="shared" si="14"/>
        <v>600</v>
      </c>
      <c r="K127" s="7">
        <f t="shared" si="15"/>
        <v>520</v>
      </c>
      <c r="L127" s="17">
        <f t="shared" si="16"/>
        <v>0.89583333333333337</v>
      </c>
      <c r="M127" s="22">
        <f t="shared" si="17"/>
        <v>0.91911764705882348</v>
      </c>
      <c r="N127" s="22">
        <f t="shared" si="18"/>
        <v>0.90277777777777779</v>
      </c>
      <c r="O127" s="14"/>
      <c r="P127" s="8">
        <v>864</v>
      </c>
      <c r="Q127" s="7">
        <f t="shared" si="19"/>
        <v>604.79999999999995</v>
      </c>
      <c r="R127" s="7">
        <f t="shared" si="20"/>
        <v>518.4</v>
      </c>
      <c r="S127" s="8">
        <f t="shared" si="21"/>
        <v>860</v>
      </c>
      <c r="T127" s="8">
        <f t="shared" si="22"/>
        <v>600</v>
      </c>
      <c r="U127" s="8">
        <f t="shared" si="23"/>
        <v>520</v>
      </c>
    </row>
    <row r="128" spans="1:21" x14ac:dyDescent="0.25">
      <c r="A128" s="2" t="s">
        <v>269</v>
      </c>
      <c r="B128" s="2">
        <f t="shared" si="24"/>
        <v>121</v>
      </c>
      <c r="C128" s="3" t="s">
        <v>136</v>
      </c>
      <c r="D128" s="3" t="s">
        <v>130</v>
      </c>
      <c r="E128" s="3" t="s">
        <v>137</v>
      </c>
      <c r="F128" s="4">
        <v>960</v>
      </c>
      <c r="G128" s="21">
        <v>652.80000000000007</v>
      </c>
      <c r="H128" s="21">
        <v>576</v>
      </c>
      <c r="I128" s="4">
        <f t="shared" si="13"/>
        <v>860</v>
      </c>
      <c r="J128" s="7">
        <f t="shared" si="14"/>
        <v>600</v>
      </c>
      <c r="K128" s="7">
        <f t="shared" si="15"/>
        <v>520</v>
      </c>
      <c r="L128" s="17">
        <f t="shared" si="16"/>
        <v>0.89583333333333337</v>
      </c>
      <c r="M128" s="22">
        <f t="shared" si="17"/>
        <v>0.91911764705882348</v>
      </c>
      <c r="N128" s="22">
        <f t="shared" si="18"/>
        <v>0.90277777777777779</v>
      </c>
      <c r="O128" s="14"/>
      <c r="P128" s="8">
        <v>864</v>
      </c>
      <c r="Q128" s="7">
        <f t="shared" si="19"/>
        <v>604.79999999999995</v>
      </c>
      <c r="R128" s="7">
        <f t="shared" si="20"/>
        <v>518.4</v>
      </c>
      <c r="S128" s="8">
        <f t="shared" si="21"/>
        <v>860</v>
      </c>
      <c r="T128" s="8">
        <f t="shared" si="22"/>
        <v>600</v>
      </c>
      <c r="U128" s="8">
        <f t="shared" si="23"/>
        <v>520</v>
      </c>
    </row>
    <row r="129" spans="1:21" x14ac:dyDescent="0.25">
      <c r="A129" s="2" t="s">
        <v>270</v>
      </c>
      <c r="B129" s="2">
        <f t="shared" si="24"/>
        <v>122</v>
      </c>
      <c r="C129" s="3" t="s">
        <v>137</v>
      </c>
      <c r="D129" s="3" t="s">
        <v>121</v>
      </c>
      <c r="E129" s="3" t="s">
        <v>23</v>
      </c>
      <c r="F129" s="4">
        <v>960</v>
      </c>
      <c r="G129" s="21">
        <v>652.80000000000007</v>
      </c>
      <c r="H129" s="21">
        <v>576</v>
      </c>
      <c r="I129" s="4">
        <f t="shared" si="13"/>
        <v>860</v>
      </c>
      <c r="J129" s="7">
        <f t="shared" si="14"/>
        <v>600</v>
      </c>
      <c r="K129" s="7">
        <f t="shared" si="15"/>
        <v>520</v>
      </c>
      <c r="L129" s="17">
        <f t="shared" si="16"/>
        <v>0.89583333333333337</v>
      </c>
      <c r="M129" s="22">
        <f t="shared" si="17"/>
        <v>0.91911764705882348</v>
      </c>
      <c r="N129" s="22">
        <f t="shared" si="18"/>
        <v>0.90277777777777779</v>
      </c>
      <c r="O129" s="14"/>
      <c r="P129" s="8">
        <v>864</v>
      </c>
      <c r="Q129" s="7">
        <f t="shared" si="19"/>
        <v>604.79999999999995</v>
      </c>
      <c r="R129" s="7">
        <f t="shared" si="20"/>
        <v>518.4</v>
      </c>
      <c r="S129" s="8">
        <f t="shared" si="21"/>
        <v>860</v>
      </c>
      <c r="T129" s="8">
        <f t="shared" si="22"/>
        <v>600</v>
      </c>
      <c r="U129" s="8">
        <f t="shared" si="23"/>
        <v>520</v>
      </c>
    </row>
    <row r="130" spans="1:21" x14ac:dyDescent="0.25">
      <c r="A130" s="2" t="s">
        <v>271</v>
      </c>
      <c r="B130" s="2">
        <f t="shared" si="24"/>
        <v>123</v>
      </c>
      <c r="C130" s="3" t="s">
        <v>138</v>
      </c>
      <c r="D130" s="3" t="s">
        <v>18</v>
      </c>
      <c r="E130" s="3" t="s">
        <v>139</v>
      </c>
      <c r="F130" s="4">
        <v>960</v>
      </c>
      <c r="G130" s="21">
        <v>652.80000000000007</v>
      </c>
      <c r="H130" s="21">
        <v>576</v>
      </c>
      <c r="I130" s="4">
        <f t="shared" si="13"/>
        <v>860</v>
      </c>
      <c r="J130" s="7">
        <f t="shared" si="14"/>
        <v>600</v>
      </c>
      <c r="K130" s="7">
        <f t="shared" si="15"/>
        <v>520</v>
      </c>
      <c r="L130" s="17">
        <f t="shared" si="16"/>
        <v>0.89583333333333337</v>
      </c>
      <c r="M130" s="22">
        <f t="shared" si="17"/>
        <v>0.91911764705882348</v>
      </c>
      <c r="N130" s="22">
        <f t="shared" si="18"/>
        <v>0.90277777777777779</v>
      </c>
      <c r="O130" s="14"/>
      <c r="P130" s="8">
        <v>864</v>
      </c>
      <c r="Q130" s="7">
        <f t="shared" si="19"/>
        <v>604.79999999999995</v>
      </c>
      <c r="R130" s="7">
        <f t="shared" si="20"/>
        <v>518.4</v>
      </c>
      <c r="S130" s="8">
        <f t="shared" si="21"/>
        <v>860</v>
      </c>
      <c r="T130" s="8">
        <f t="shared" si="22"/>
        <v>600</v>
      </c>
      <c r="U130" s="8">
        <f t="shared" si="23"/>
        <v>520</v>
      </c>
    </row>
    <row r="131" spans="1:21" x14ac:dyDescent="0.25">
      <c r="A131" s="2" t="s">
        <v>272</v>
      </c>
      <c r="B131" s="2">
        <f t="shared" si="24"/>
        <v>124</v>
      </c>
      <c r="C131" s="3" t="s">
        <v>139</v>
      </c>
      <c r="D131" s="3" t="s">
        <v>49</v>
      </c>
      <c r="E131" s="3" t="s">
        <v>121</v>
      </c>
      <c r="F131" s="4">
        <v>960</v>
      </c>
      <c r="G131" s="21">
        <v>652.80000000000007</v>
      </c>
      <c r="H131" s="21">
        <v>576</v>
      </c>
      <c r="I131" s="4">
        <f t="shared" si="13"/>
        <v>860</v>
      </c>
      <c r="J131" s="7">
        <f t="shared" si="14"/>
        <v>600</v>
      </c>
      <c r="K131" s="7">
        <f t="shared" si="15"/>
        <v>520</v>
      </c>
      <c r="L131" s="17">
        <f t="shared" si="16"/>
        <v>0.89583333333333337</v>
      </c>
      <c r="M131" s="22">
        <f t="shared" si="17"/>
        <v>0.91911764705882348</v>
      </c>
      <c r="N131" s="22">
        <f t="shared" si="18"/>
        <v>0.90277777777777779</v>
      </c>
      <c r="O131" s="14"/>
      <c r="P131" s="8">
        <v>864</v>
      </c>
      <c r="Q131" s="7">
        <f t="shared" si="19"/>
        <v>604.79999999999995</v>
      </c>
      <c r="R131" s="7">
        <f t="shared" si="20"/>
        <v>518.4</v>
      </c>
      <c r="S131" s="8">
        <f t="shared" si="21"/>
        <v>860</v>
      </c>
      <c r="T131" s="8">
        <f t="shared" si="22"/>
        <v>600</v>
      </c>
      <c r="U131" s="8">
        <f t="shared" si="23"/>
        <v>520</v>
      </c>
    </row>
    <row r="132" spans="1:21" x14ac:dyDescent="0.25">
      <c r="A132" s="2" t="s">
        <v>273</v>
      </c>
      <c r="B132" s="2">
        <f t="shared" si="24"/>
        <v>125</v>
      </c>
      <c r="C132" s="3" t="s">
        <v>140</v>
      </c>
      <c r="D132" s="3" t="s">
        <v>20</v>
      </c>
      <c r="E132" s="3" t="s">
        <v>138</v>
      </c>
      <c r="F132" s="4">
        <v>1100</v>
      </c>
      <c r="G132" s="21">
        <v>748</v>
      </c>
      <c r="H132" s="21">
        <v>660</v>
      </c>
      <c r="I132" s="4">
        <f t="shared" si="13"/>
        <v>990</v>
      </c>
      <c r="J132" s="7">
        <f t="shared" si="14"/>
        <v>690</v>
      </c>
      <c r="K132" s="7">
        <f t="shared" si="15"/>
        <v>590</v>
      </c>
      <c r="L132" s="17">
        <f t="shared" si="16"/>
        <v>0.9</v>
      </c>
      <c r="M132" s="22">
        <f t="shared" si="17"/>
        <v>0.92245989304812837</v>
      </c>
      <c r="N132" s="22">
        <f t="shared" si="18"/>
        <v>0.89393939393939392</v>
      </c>
      <c r="O132" s="14"/>
      <c r="P132" s="8">
        <v>990</v>
      </c>
      <c r="Q132" s="7">
        <f t="shared" si="19"/>
        <v>693</v>
      </c>
      <c r="R132" s="7">
        <f t="shared" si="20"/>
        <v>594</v>
      </c>
      <c r="S132" s="8">
        <f t="shared" si="21"/>
        <v>990</v>
      </c>
      <c r="T132" s="8">
        <f t="shared" si="22"/>
        <v>690</v>
      </c>
      <c r="U132" s="8">
        <f t="shared" si="23"/>
        <v>590</v>
      </c>
    </row>
    <row r="133" spans="1:21" x14ac:dyDescent="0.25">
      <c r="A133" s="2" t="s">
        <v>274</v>
      </c>
      <c r="B133" s="2">
        <f t="shared" si="24"/>
        <v>126</v>
      </c>
      <c r="C133" s="3" t="s">
        <v>49</v>
      </c>
      <c r="D133" s="3" t="s">
        <v>20</v>
      </c>
      <c r="E133" s="3" t="s">
        <v>139</v>
      </c>
      <c r="F133" s="4">
        <v>1100</v>
      </c>
      <c r="G133" s="21">
        <v>748</v>
      </c>
      <c r="H133" s="21">
        <v>660</v>
      </c>
      <c r="I133" s="4">
        <f t="shared" si="13"/>
        <v>990</v>
      </c>
      <c r="J133" s="7">
        <f t="shared" si="14"/>
        <v>690</v>
      </c>
      <c r="K133" s="7">
        <f t="shared" si="15"/>
        <v>590</v>
      </c>
      <c r="L133" s="17">
        <f t="shared" si="16"/>
        <v>0.9</v>
      </c>
      <c r="M133" s="22">
        <f t="shared" si="17"/>
        <v>0.92245989304812837</v>
      </c>
      <c r="N133" s="22">
        <f t="shared" si="18"/>
        <v>0.89393939393939392</v>
      </c>
      <c r="O133" s="14"/>
      <c r="P133" s="8">
        <v>990</v>
      </c>
      <c r="Q133" s="7">
        <f t="shared" si="19"/>
        <v>693</v>
      </c>
      <c r="R133" s="7">
        <f t="shared" si="20"/>
        <v>594</v>
      </c>
      <c r="S133" s="8">
        <f t="shared" si="21"/>
        <v>990</v>
      </c>
      <c r="T133" s="8">
        <f t="shared" si="22"/>
        <v>690</v>
      </c>
      <c r="U133" s="8">
        <f t="shared" si="23"/>
        <v>590</v>
      </c>
    </row>
    <row r="134" spans="1:21" x14ac:dyDescent="0.25">
      <c r="A134" s="2" t="s">
        <v>275</v>
      </c>
      <c r="B134" s="2">
        <f t="shared" si="24"/>
        <v>127</v>
      </c>
      <c r="C134" s="3" t="s">
        <v>49</v>
      </c>
      <c r="D134" s="3" t="s">
        <v>139</v>
      </c>
      <c r="E134" s="3" t="s">
        <v>122</v>
      </c>
      <c r="F134" s="4">
        <v>960</v>
      </c>
      <c r="G134" s="21">
        <v>652.80000000000007</v>
      </c>
      <c r="H134" s="21">
        <v>576</v>
      </c>
      <c r="I134" s="4">
        <f t="shared" si="13"/>
        <v>860</v>
      </c>
      <c r="J134" s="7">
        <f t="shared" si="14"/>
        <v>600</v>
      </c>
      <c r="K134" s="7">
        <f t="shared" si="15"/>
        <v>520</v>
      </c>
      <c r="L134" s="17">
        <f t="shared" si="16"/>
        <v>0.89583333333333337</v>
      </c>
      <c r="M134" s="22">
        <f t="shared" si="17"/>
        <v>0.91911764705882348</v>
      </c>
      <c r="N134" s="22">
        <f t="shared" si="18"/>
        <v>0.90277777777777779</v>
      </c>
      <c r="O134" s="14"/>
      <c r="P134" s="8">
        <v>864</v>
      </c>
      <c r="Q134" s="7">
        <f t="shared" si="19"/>
        <v>604.79999999999995</v>
      </c>
      <c r="R134" s="7">
        <f t="shared" si="20"/>
        <v>518.4</v>
      </c>
      <c r="S134" s="8">
        <f t="shared" si="21"/>
        <v>860</v>
      </c>
      <c r="T134" s="8">
        <f t="shared" si="22"/>
        <v>600</v>
      </c>
      <c r="U134" s="8">
        <f t="shared" si="23"/>
        <v>520</v>
      </c>
    </row>
    <row r="135" spans="1:21" x14ac:dyDescent="0.25">
      <c r="A135" s="2" t="s">
        <v>276</v>
      </c>
      <c r="B135" s="2">
        <f t="shared" si="24"/>
        <v>128</v>
      </c>
      <c r="C135" s="3" t="s">
        <v>141</v>
      </c>
      <c r="D135" s="3" t="s">
        <v>20</v>
      </c>
      <c r="E135" s="3" t="s">
        <v>142</v>
      </c>
      <c r="F135" s="4">
        <v>1100</v>
      </c>
      <c r="G135" s="21">
        <v>748</v>
      </c>
      <c r="H135" s="21">
        <v>660</v>
      </c>
      <c r="I135" s="4">
        <f t="shared" si="13"/>
        <v>990</v>
      </c>
      <c r="J135" s="7">
        <f t="shared" si="14"/>
        <v>690</v>
      </c>
      <c r="K135" s="7">
        <f t="shared" si="15"/>
        <v>590</v>
      </c>
      <c r="L135" s="17">
        <f t="shared" si="16"/>
        <v>0.9</v>
      </c>
      <c r="M135" s="22">
        <f t="shared" si="17"/>
        <v>0.92245989304812837</v>
      </c>
      <c r="N135" s="22">
        <f t="shared" si="18"/>
        <v>0.89393939393939392</v>
      </c>
      <c r="O135" s="14"/>
      <c r="P135" s="8">
        <v>990</v>
      </c>
      <c r="Q135" s="7">
        <f t="shared" si="19"/>
        <v>693</v>
      </c>
      <c r="R135" s="7">
        <f t="shared" si="20"/>
        <v>594</v>
      </c>
      <c r="S135" s="8">
        <f t="shared" si="21"/>
        <v>990</v>
      </c>
      <c r="T135" s="8">
        <f t="shared" si="22"/>
        <v>690</v>
      </c>
      <c r="U135" s="8">
        <f t="shared" si="23"/>
        <v>590</v>
      </c>
    </row>
    <row r="136" spans="1:21" x14ac:dyDescent="0.25">
      <c r="A136" s="2" t="s">
        <v>277</v>
      </c>
      <c r="B136" s="2">
        <f t="shared" si="24"/>
        <v>129</v>
      </c>
      <c r="C136" s="3" t="s">
        <v>141</v>
      </c>
      <c r="D136" s="3" t="s">
        <v>142</v>
      </c>
      <c r="E136" s="3" t="s">
        <v>143</v>
      </c>
      <c r="F136" s="4">
        <v>960</v>
      </c>
      <c r="G136" s="21">
        <v>652.80000000000007</v>
      </c>
      <c r="H136" s="21">
        <v>576</v>
      </c>
      <c r="I136" s="4">
        <f t="shared" ref="I136:I197" si="25">S136</f>
        <v>860</v>
      </c>
      <c r="J136" s="7">
        <f t="shared" ref="J136:J197" si="26">T136</f>
        <v>600</v>
      </c>
      <c r="K136" s="7">
        <f t="shared" ref="K136:K197" si="27">U136</f>
        <v>520</v>
      </c>
      <c r="L136" s="17">
        <f t="shared" ref="L136:L197" si="28">I136/F136</f>
        <v>0.89583333333333337</v>
      </c>
      <c r="M136" s="22">
        <f t="shared" ref="M136:M197" si="29">J136/G136</f>
        <v>0.91911764705882348</v>
      </c>
      <c r="N136" s="22">
        <f t="shared" ref="N136:N197" si="30">K136/H136</f>
        <v>0.90277777777777779</v>
      </c>
      <c r="O136" s="14"/>
      <c r="P136" s="8">
        <v>864</v>
      </c>
      <c r="Q136" s="7">
        <f t="shared" ref="Q136:Q197" si="31">0.7*P136</f>
        <v>604.79999999999995</v>
      </c>
      <c r="R136" s="7">
        <f t="shared" ref="R136:R197" si="32">0.6*P136</f>
        <v>518.4</v>
      </c>
      <c r="S136" s="8">
        <f t="shared" ref="S136:S197" si="33">IF(P136&lt;1000,ROUND(P136,-1),ROUND(P136,-2))</f>
        <v>860</v>
      </c>
      <c r="T136" s="8">
        <f t="shared" ref="T136:T197" si="34">IF(Q136&lt;1000,ROUND(Q136,-1),ROUND(Q136,-2))</f>
        <v>600</v>
      </c>
      <c r="U136" s="8">
        <f t="shared" ref="U136:U197" si="35">IF(R136&lt;1000,ROUND(R136,-1),ROUND(R136,-2))</f>
        <v>520</v>
      </c>
    </row>
    <row r="137" spans="1:21" x14ac:dyDescent="0.25">
      <c r="A137" s="2" t="s">
        <v>278</v>
      </c>
      <c r="B137" s="2">
        <f t="shared" si="24"/>
        <v>130</v>
      </c>
      <c r="C137" s="3" t="s">
        <v>142</v>
      </c>
      <c r="D137" s="3" t="s">
        <v>141</v>
      </c>
      <c r="E137" s="3" t="s">
        <v>48</v>
      </c>
      <c r="F137" s="4">
        <v>960</v>
      </c>
      <c r="G137" s="21">
        <v>652.80000000000007</v>
      </c>
      <c r="H137" s="21">
        <v>576</v>
      </c>
      <c r="I137" s="4">
        <f t="shared" si="25"/>
        <v>860</v>
      </c>
      <c r="J137" s="7">
        <f t="shared" si="26"/>
        <v>600</v>
      </c>
      <c r="K137" s="7">
        <f t="shared" si="27"/>
        <v>520</v>
      </c>
      <c r="L137" s="17">
        <f t="shared" si="28"/>
        <v>0.89583333333333337</v>
      </c>
      <c r="M137" s="22">
        <f t="shared" si="29"/>
        <v>0.91911764705882348</v>
      </c>
      <c r="N137" s="22">
        <f t="shared" si="30"/>
        <v>0.90277777777777779</v>
      </c>
      <c r="O137" s="14"/>
      <c r="P137" s="8">
        <v>864</v>
      </c>
      <c r="Q137" s="7">
        <f t="shared" si="31"/>
        <v>604.79999999999995</v>
      </c>
      <c r="R137" s="7">
        <f t="shared" si="32"/>
        <v>518.4</v>
      </c>
      <c r="S137" s="8">
        <f t="shared" si="33"/>
        <v>860</v>
      </c>
      <c r="T137" s="8">
        <f t="shared" si="34"/>
        <v>600</v>
      </c>
      <c r="U137" s="8">
        <f t="shared" si="35"/>
        <v>520</v>
      </c>
    </row>
    <row r="138" spans="1:21" x14ac:dyDescent="0.25">
      <c r="A138" s="2" t="s">
        <v>279</v>
      </c>
      <c r="B138" s="2">
        <f t="shared" ref="B138:B197" si="36">B137+1</f>
        <v>131</v>
      </c>
      <c r="C138" s="3" t="s">
        <v>48</v>
      </c>
      <c r="D138" s="3" t="s">
        <v>20</v>
      </c>
      <c r="E138" s="3" t="s">
        <v>142</v>
      </c>
      <c r="F138" s="4">
        <v>1100</v>
      </c>
      <c r="G138" s="21">
        <v>748</v>
      </c>
      <c r="H138" s="21">
        <v>660</v>
      </c>
      <c r="I138" s="4">
        <f t="shared" si="25"/>
        <v>990</v>
      </c>
      <c r="J138" s="7">
        <f t="shared" si="26"/>
        <v>690</v>
      </c>
      <c r="K138" s="7">
        <f t="shared" si="27"/>
        <v>590</v>
      </c>
      <c r="L138" s="17">
        <f t="shared" si="28"/>
        <v>0.9</v>
      </c>
      <c r="M138" s="22">
        <f t="shared" si="29"/>
        <v>0.92245989304812837</v>
      </c>
      <c r="N138" s="22">
        <f t="shared" si="30"/>
        <v>0.89393939393939392</v>
      </c>
      <c r="O138" s="14"/>
      <c r="P138" s="8">
        <v>990</v>
      </c>
      <c r="Q138" s="7">
        <f t="shared" si="31"/>
        <v>693</v>
      </c>
      <c r="R138" s="7">
        <f t="shared" si="32"/>
        <v>594</v>
      </c>
      <c r="S138" s="8">
        <f t="shared" si="33"/>
        <v>990</v>
      </c>
      <c r="T138" s="8">
        <f t="shared" si="34"/>
        <v>690</v>
      </c>
      <c r="U138" s="8">
        <f t="shared" si="35"/>
        <v>590</v>
      </c>
    </row>
    <row r="139" spans="1:21" x14ac:dyDescent="0.25">
      <c r="A139" s="2" t="s">
        <v>280</v>
      </c>
      <c r="B139" s="2">
        <f t="shared" si="36"/>
        <v>132</v>
      </c>
      <c r="C139" s="3" t="s">
        <v>144</v>
      </c>
      <c r="D139" s="3" t="s">
        <v>145</v>
      </c>
      <c r="E139" s="3" t="s">
        <v>122</v>
      </c>
      <c r="F139" s="4">
        <v>1200</v>
      </c>
      <c r="G139" s="21">
        <v>816.00000000000011</v>
      </c>
      <c r="H139" s="21">
        <v>720</v>
      </c>
      <c r="I139" s="4">
        <f t="shared" si="25"/>
        <v>1100</v>
      </c>
      <c r="J139" s="7">
        <f t="shared" si="26"/>
        <v>760</v>
      </c>
      <c r="K139" s="7">
        <f t="shared" si="27"/>
        <v>650</v>
      </c>
      <c r="L139" s="17">
        <f t="shared" si="28"/>
        <v>0.91666666666666663</v>
      </c>
      <c r="M139" s="22">
        <f t="shared" si="29"/>
        <v>0.93137254901960775</v>
      </c>
      <c r="N139" s="22">
        <f t="shared" si="30"/>
        <v>0.90277777777777779</v>
      </c>
      <c r="O139" s="14"/>
      <c r="P139" s="8">
        <v>1080</v>
      </c>
      <c r="Q139" s="7">
        <f t="shared" si="31"/>
        <v>756</v>
      </c>
      <c r="R139" s="7">
        <f t="shared" si="32"/>
        <v>648</v>
      </c>
      <c r="S139" s="8">
        <f t="shared" si="33"/>
        <v>1100</v>
      </c>
      <c r="T139" s="8">
        <f t="shared" si="34"/>
        <v>760</v>
      </c>
      <c r="U139" s="8">
        <f t="shared" si="35"/>
        <v>650</v>
      </c>
    </row>
    <row r="140" spans="1:21" x14ac:dyDescent="0.25">
      <c r="A140" s="2" t="s">
        <v>281</v>
      </c>
      <c r="B140" s="2">
        <f t="shared" si="36"/>
        <v>133</v>
      </c>
      <c r="C140" s="3" t="s">
        <v>125</v>
      </c>
      <c r="D140" s="3" t="s">
        <v>122</v>
      </c>
      <c r="E140" s="3" t="s">
        <v>123</v>
      </c>
      <c r="F140" s="4">
        <v>1200</v>
      </c>
      <c r="G140" s="21">
        <v>816.00000000000011</v>
      </c>
      <c r="H140" s="21">
        <v>720</v>
      </c>
      <c r="I140" s="4">
        <f t="shared" si="25"/>
        <v>1100</v>
      </c>
      <c r="J140" s="7">
        <f t="shared" si="26"/>
        <v>760</v>
      </c>
      <c r="K140" s="7">
        <f t="shared" si="27"/>
        <v>650</v>
      </c>
      <c r="L140" s="17">
        <f t="shared" si="28"/>
        <v>0.91666666666666663</v>
      </c>
      <c r="M140" s="22">
        <f t="shared" si="29"/>
        <v>0.93137254901960775</v>
      </c>
      <c r="N140" s="22">
        <f t="shared" si="30"/>
        <v>0.90277777777777779</v>
      </c>
      <c r="O140" s="14"/>
      <c r="P140" s="8">
        <v>1080</v>
      </c>
      <c r="Q140" s="7">
        <f t="shared" si="31"/>
        <v>756</v>
      </c>
      <c r="R140" s="7">
        <f t="shared" si="32"/>
        <v>648</v>
      </c>
      <c r="S140" s="8">
        <f t="shared" si="33"/>
        <v>1100</v>
      </c>
      <c r="T140" s="8">
        <f t="shared" si="34"/>
        <v>760</v>
      </c>
      <c r="U140" s="8">
        <f t="shared" si="35"/>
        <v>650</v>
      </c>
    </row>
    <row r="141" spans="1:21" x14ac:dyDescent="0.25">
      <c r="A141" s="2" t="s">
        <v>282</v>
      </c>
      <c r="B141" s="2">
        <f t="shared" si="36"/>
        <v>134</v>
      </c>
      <c r="C141" s="3" t="s">
        <v>126</v>
      </c>
      <c r="D141" s="3" t="s">
        <v>125</v>
      </c>
      <c r="E141" s="3" t="s">
        <v>123</v>
      </c>
      <c r="F141" s="4">
        <v>1200</v>
      </c>
      <c r="G141" s="21">
        <v>816.00000000000011</v>
      </c>
      <c r="H141" s="21">
        <v>720</v>
      </c>
      <c r="I141" s="4">
        <f t="shared" si="25"/>
        <v>1100</v>
      </c>
      <c r="J141" s="7">
        <f t="shared" si="26"/>
        <v>760</v>
      </c>
      <c r="K141" s="7">
        <f t="shared" si="27"/>
        <v>650</v>
      </c>
      <c r="L141" s="17">
        <f t="shared" si="28"/>
        <v>0.91666666666666663</v>
      </c>
      <c r="M141" s="22">
        <f t="shared" si="29"/>
        <v>0.93137254901960775</v>
      </c>
      <c r="N141" s="22">
        <f t="shared" si="30"/>
        <v>0.90277777777777779</v>
      </c>
      <c r="O141" s="14" t="s">
        <v>455</v>
      </c>
      <c r="P141" s="8">
        <v>1080</v>
      </c>
      <c r="Q141" s="7">
        <f t="shared" si="31"/>
        <v>756</v>
      </c>
      <c r="R141" s="7">
        <f t="shared" si="32"/>
        <v>648</v>
      </c>
      <c r="S141" s="8">
        <f t="shared" si="33"/>
        <v>1100</v>
      </c>
      <c r="T141" s="8">
        <f t="shared" si="34"/>
        <v>760</v>
      </c>
      <c r="U141" s="8">
        <f t="shared" si="35"/>
        <v>650</v>
      </c>
    </row>
    <row r="142" spans="1:21" x14ac:dyDescent="0.25">
      <c r="A142" s="2" t="s">
        <v>283</v>
      </c>
      <c r="B142" s="2">
        <f t="shared" si="36"/>
        <v>135</v>
      </c>
      <c r="C142" s="3" t="s">
        <v>146</v>
      </c>
      <c r="D142" s="3" t="s">
        <v>20</v>
      </c>
      <c r="E142" s="3" t="s">
        <v>147</v>
      </c>
      <c r="F142" s="4">
        <v>1000</v>
      </c>
      <c r="G142" s="21">
        <v>680</v>
      </c>
      <c r="H142" s="21">
        <v>600</v>
      </c>
      <c r="I142" s="4">
        <f t="shared" si="25"/>
        <v>900</v>
      </c>
      <c r="J142" s="7">
        <f t="shared" si="26"/>
        <v>630</v>
      </c>
      <c r="K142" s="7">
        <f t="shared" si="27"/>
        <v>540</v>
      </c>
      <c r="L142" s="17">
        <f t="shared" si="28"/>
        <v>0.9</v>
      </c>
      <c r="M142" s="22">
        <f t="shared" si="29"/>
        <v>0.92647058823529416</v>
      </c>
      <c r="N142" s="22">
        <f t="shared" si="30"/>
        <v>0.9</v>
      </c>
      <c r="O142" s="14"/>
      <c r="P142" s="8">
        <v>900</v>
      </c>
      <c r="Q142" s="7">
        <f t="shared" si="31"/>
        <v>630</v>
      </c>
      <c r="R142" s="7">
        <f t="shared" si="32"/>
        <v>540</v>
      </c>
      <c r="S142" s="8">
        <f t="shared" si="33"/>
        <v>900</v>
      </c>
      <c r="T142" s="8">
        <f t="shared" si="34"/>
        <v>630</v>
      </c>
      <c r="U142" s="8">
        <f t="shared" si="35"/>
        <v>540</v>
      </c>
    </row>
    <row r="143" spans="1:21" x14ac:dyDescent="0.25">
      <c r="A143" s="2" t="s">
        <v>284</v>
      </c>
      <c r="B143" s="2">
        <f t="shared" si="36"/>
        <v>136</v>
      </c>
      <c r="C143" s="3" t="s">
        <v>146</v>
      </c>
      <c r="D143" s="3" t="s">
        <v>147</v>
      </c>
      <c r="E143" s="3" t="s">
        <v>443</v>
      </c>
      <c r="F143" s="4">
        <v>960</v>
      </c>
      <c r="G143" s="21">
        <v>652.80000000000007</v>
      </c>
      <c r="H143" s="21">
        <v>576</v>
      </c>
      <c r="I143" s="4">
        <f t="shared" si="25"/>
        <v>860</v>
      </c>
      <c r="J143" s="7">
        <f t="shared" si="26"/>
        <v>600</v>
      </c>
      <c r="K143" s="7">
        <f t="shared" si="27"/>
        <v>520</v>
      </c>
      <c r="L143" s="17">
        <f t="shared" si="28"/>
        <v>0.89583333333333337</v>
      </c>
      <c r="M143" s="22">
        <f t="shared" si="29"/>
        <v>0.91911764705882348</v>
      </c>
      <c r="N143" s="22">
        <f t="shared" si="30"/>
        <v>0.90277777777777779</v>
      </c>
      <c r="O143" s="14"/>
      <c r="P143" s="8">
        <v>864</v>
      </c>
      <c r="Q143" s="7">
        <f t="shared" si="31"/>
        <v>604.79999999999995</v>
      </c>
      <c r="R143" s="7">
        <f t="shared" si="32"/>
        <v>518.4</v>
      </c>
      <c r="S143" s="8">
        <f t="shared" si="33"/>
        <v>860</v>
      </c>
      <c r="T143" s="8">
        <f t="shared" si="34"/>
        <v>600</v>
      </c>
      <c r="U143" s="8">
        <f t="shared" si="35"/>
        <v>520</v>
      </c>
    </row>
    <row r="144" spans="1:21" x14ac:dyDescent="0.25">
      <c r="A144" s="2" t="s">
        <v>285</v>
      </c>
      <c r="B144" s="2">
        <f t="shared" si="36"/>
        <v>137</v>
      </c>
      <c r="C144" s="3" t="s">
        <v>147</v>
      </c>
      <c r="D144" s="3" t="s">
        <v>148</v>
      </c>
      <c r="E144" s="3" t="s">
        <v>146</v>
      </c>
      <c r="F144" s="4">
        <v>960</v>
      </c>
      <c r="G144" s="21">
        <v>652.80000000000007</v>
      </c>
      <c r="H144" s="21">
        <v>576</v>
      </c>
      <c r="I144" s="4">
        <f t="shared" si="25"/>
        <v>860</v>
      </c>
      <c r="J144" s="7">
        <f t="shared" si="26"/>
        <v>600</v>
      </c>
      <c r="K144" s="7">
        <f t="shared" si="27"/>
        <v>520</v>
      </c>
      <c r="L144" s="17">
        <f t="shared" si="28"/>
        <v>0.89583333333333337</v>
      </c>
      <c r="M144" s="22">
        <f t="shared" si="29"/>
        <v>0.91911764705882348</v>
      </c>
      <c r="N144" s="22">
        <f t="shared" si="30"/>
        <v>0.90277777777777779</v>
      </c>
      <c r="O144" s="14"/>
      <c r="P144" s="8">
        <v>864</v>
      </c>
      <c r="Q144" s="7">
        <f t="shared" si="31"/>
        <v>604.79999999999995</v>
      </c>
      <c r="R144" s="7">
        <f t="shared" si="32"/>
        <v>518.4</v>
      </c>
      <c r="S144" s="8">
        <f t="shared" si="33"/>
        <v>860</v>
      </c>
      <c r="T144" s="8">
        <f t="shared" si="34"/>
        <v>600</v>
      </c>
      <c r="U144" s="8">
        <f t="shared" si="35"/>
        <v>520</v>
      </c>
    </row>
    <row r="145" spans="1:21" x14ac:dyDescent="0.25">
      <c r="A145" s="2" t="s">
        <v>286</v>
      </c>
      <c r="B145" s="2">
        <f t="shared" si="36"/>
        <v>138</v>
      </c>
      <c r="C145" s="3" t="s">
        <v>149</v>
      </c>
      <c r="D145" s="3" t="s">
        <v>147</v>
      </c>
      <c r="E145" s="3" t="s">
        <v>146</v>
      </c>
      <c r="F145" s="4">
        <v>960</v>
      </c>
      <c r="G145" s="21">
        <v>652.80000000000007</v>
      </c>
      <c r="H145" s="21">
        <v>576</v>
      </c>
      <c r="I145" s="4">
        <f t="shared" si="25"/>
        <v>860</v>
      </c>
      <c r="J145" s="7">
        <f t="shared" si="26"/>
        <v>600</v>
      </c>
      <c r="K145" s="7">
        <f t="shared" si="27"/>
        <v>520</v>
      </c>
      <c r="L145" s="17">
        <f t="shared" si="28"/>
        <v>0.89583333333333337</v>
      </c>
      <c r="M145" s="22">
        <f t="shared" si="29"/>
        <v>0.91911764705882348</v>
      </c>
      <c r="N145" s="22">
        <f t="shared" si="30"/>
        <v>0.90277777777777779</v>
      </c>
      <c r="O145" s="14"/>
      <c r="P145" s="8">
        <v>864</v>
      </c>
      <c r="Q145" s="7">
        <f t="shared" si="31"/>
        <v>604.79999999999995</v>
      </c>
      <c r="R145" s="7">
        <f t="shared" si="32"/>
        <v>518.4</v>
      </c>
      <c r="S145" s="8">
        <f t="shared" si="33"/>
        <v>860</v>
      </c>
      <c r="T145" s="8">
        <f t="shared" si="34"/>
        <v>600</v>
      </c>
      <c r="U145" s="8">
        <f t="shared" si="35"/>
        <v>520</v>
      </c>
    </row>
    <row r="146" spans="1:21" x14ac:dyDescent="0.25">
      <c r="A146" s="2" t="s">
        <v>287</v>
      </c>
      <c r="B146" s="2">
        <f t="shared" si="36"/>
        <v>139</v>
      </c>
      <c r="C146" s="3" t="s">
        <v>150</v>
      </c>
      <c r="D146" s="3" t="s">
        <v>146</v>
      </c>
      <c r="E146" s="3" t="s">
        <v>149</v>
      </c>
      <c r="F146" s="4">
        <v>960</v>
      </c>
      <c r="G146" s="21">
        <v>652.80000000000007</v>
      </c>
      <c r="H146" s="21">
        <v>576</v>
      </c>
      <c r="I146" s="4">
        <f t="shared" si="25"/>
        <v>860</v>
      </c>
      <c r="J146" s="7">
        <f t="shared" si="26"/>
        <v>600</v>
      </c>
      <c r="K146" s="7">
        <f t="shared" si="27"/>
        <v>520</v>
      </c>
      <c r="L146" s="17">
        <f t="shared" si="28"/>
        <v>0.89583333333333337</v>
      </c>
      <c r="M146" s="22">
        <f t="shared" si="29"/>
        <v>0.91911764705882348</v>
      </c>
      <c r="N146" s="22">
        <f t="shared" si="30"/>
        <v>0.90277777777777779</v>
      </c>
      <c r="O146" s="14"/>
      <c r="P146" s="8">
        <v>864</v>
      </c>
      <c r="Q146" s="7">
        <f t="shared" si="31"/>
        <v>604.79999999999995</v>
      </c>
      <c r="R146" s="7">
        <f t="shared" si="32"/>
        <v>518.4</v>
      </c>
      <c r="S146" s="8">
        <f t="shared" si="33"/>
        <v>860</v>
      </c>
      <c r="T146" s="8">
        <f t="shared" si="34"/>
        <v>600</v>
      </c>
      <c r="U146" s="8">
        <f t="shared" si="35"/>
        <v>520</v>
      </c>
    </row>
    <row r="147" spans="1:21" ht="31.5" x14ac:dyDescent="0.25">
      <c r="A147" s="2" t="s">
        <v>288</v>
      </c>
      <c r="B147" s="2">
        <f t="shared" si="36"/>
        <v>140</v>
      </c>
      <c r="C147" s="3" t="s">
        <v>151</v>
      </c>
      <c r="D147" s="3" t="s">
        <v>127</v>
      </c>
      <c r="E147" s="3" t="s">
        <v>128</v>
      </c>
      <c r="F147" s="4">
        <v>1000</v>
      </c>
      <c r="G147" s="21">
        <v>680</v>
      </c>
      <c r="H147" s="21">
        <v>600</v>
      </c>
      <c r="I147" s="4">
        <f t="shared" si="25"/>
        <v>900</v>
      </c>
      <c r="J147" s="7">
        <f t="shared" si="26"/>
        <v>630</v>
      </c>
      <c r="K147" s="7">
        <f t="shared" si="27"/>
        <v>540</v>
      </c>
      <c r="L147" s="17">
        <f t="shared" si="28"/>
        <v>0.9</v>
      </c>
      <c r="M147" s="22">
        <f t="shared" si="29"/>
        <v>0.92647058823529416</v>
      </c>
      <c r="N147" s="22">
        <f t="shared" si="30"/>
        <v>0.9</v>
      </c>
      <c r="O147" s="14"/>
      <c r="P147" s="8">
        <v>900</v>
      </c>
      <c r="Q147" s="7">
        <f t="shared" si="31"/>
        <v>630</v>
      </c>
      <c r="R147" s="7">
        <f t="shared" si="32"/>
        <v>540</v>
      </c>
      <c r="S147" s="8">
        <f t="shared" si="33"/>
        <v>900</v>
      </c>
      <c r="T147" s="8">
        <f t="shared" si="34"/>
        <v>630</v>
      </c>
      <c r="U147" s="8">
        <f t="shared" si="35"/>
        <v>540</v>
      </c>
    </row>
    <row r="148" spans="1:21" x14ac:dyDescent="0.25">
      <c r="A148" s="2" t="s">
        <v>289</v>
      </c>
      <c r="B148" s="2">
        <f t="shared" si="36"/>
        <v>141</v>
      </c>
      <c r="C148" s="3" t="s">
        <v>152</v>
      </c>
      <c r="D148" s="3" t="s">
        <v>20</v>
      </c>
      <c r="E148" s="3" t="s">
        <v>153</v>
      </c>
      <c r="F148" s="4">
        <v>1500</v>
      </c>
      <c r="G148" s="21">
        <v>1020.0000000000001</v>
      </c>
      <c r="H148" s="21">
        <v>900</v>
      </c>
      <c r="I148" s="4">
        <f t="shared" si="25"/>
        <v>1400</v>
      </c>
      <c r="J148" s="7">
        <f t="shared" si="26"/>
        <v>950</v>
      </c>
      <c r="K148" s="7">
        <f t="shared" si="27"/>
        <v>810</v>
      </c>
      <c r="L148" s="17">
        <f t="shared" si="28"/>
        <v>0.93333333333333335</v>
      </c>
      <c r="M148" s="22">
        <f t="shared" si="29"/>
        <v>0.93137254901960775</v>
      </c>
      <c r="N148" s="22">
        <f t="shared" si="30"/>
        <v>0.9</v>
      </c>
      <c r="O148" s="14"/>
      <c r="P148" s="8">
        <v>1350</v>
      </c>
      <c r="Q148" s="7">
        <f t="shared" si="31"/>
        <v>944.99999999999989</v>
      </c>
      <c r="R148" s="7">
        <f t="shared" si="32"/>
        <v>810</v>
      </c>
      <c r="S148" s="8">
        <f t="shared" si="33"/>
        <v>1400</v>
      </c>
      <c r="T148" s="8">
        <f t="shared" si="34"/>
        <v>950</v>
      </c>
      <c r="U148" s="8">
        <f t="shared" si="35"/>
        <v>810</v>
      </c>
    </row>
    <row r="149" spans="1:21" x14ac:dyDescent="0.25">
      <c r="A149" s="2" t="s">
        <v>290</v>
      </c>
      <c r="B149" s="2">
        <f t="shared" si="36"/>
        <v>142</v>
      </c>
      <c r="C149" s="3" t="s">
        <v>152</v>
      </c>
      <c r="D149" s="3" t="s">
        <v>153</v>
      </c>
      <c r="E149" s="3" t="s">
        <v>165</v>
      </c>
      <c r="F149" s="4">
        <v>1200</v>
      </c>
      <c r="G149" s="21">
        <v>816.00000000000011</v>
      </c>
      <c r="H149" s="21">
        <v>720</v>
      </c>
      <c r="I149" s="4">
        <f t="shared" si="25"/>
        <v>1100</v>
      </c>
      <c r="J149" s="7">
        <f t="shared" si="26"/>
        <v>760</v>
      </c>
      <c r="K149" s="7">
        <f t="shared" si="27"/>
        <v>650</v>
      </c>
      <c r="L149" s="17">
        <f t="shared" si="28"/>
        <v>0.91666666666666663</v>
      </c>
      <c r="M149" s="22">
        <f t="shared" si="29"/>
        <v>0.93137254901960775</v>
      </c>
      <c r="N149" s="22">
        <f t="shared" si="30"/>
        <v>0.90277777777777779</v>
      </c>
      <c r="O149" s="14" t="s">
        <v>455</v>
      </c>
      <c r="P149" s="8">
        <v>1080</v>
      </c>
      <c r="Q149" s="7">
        <f t="shared" si="31"/>
        <v>756</v>
      </c>
      <c r="R149" s="7">
        <f t="shared" si="32"/>
        <v>648</v>
      </c>
      <c r="S149" s="8">
        <f t="shared" si="33"/>
        <v>1100</v>
      </c>
      <c r="T149" s="8">
        <f t="shared" si="34"/>
        <v>760</v>
      </c>
      <c r="U149" s="8">
        <f t="shared" si="35"/>
        <v>650</v>
      </c>
    </row>
    <row r="150" spans="1:21" x14ac:dyDescent="0.25">
      <c r="A150" s="2" t="s">
        <v>291</v>
      </c>
      <c r="B150" s="2">
        <f t="shared" si="36"/>
        <v>143</v>
      </c>
      <c r="C150" s="3" t="s">
        <v>152</v>
      </c>
      <c r="D150" s="3" t="s">
        <v>165</v>
      </c>
      <c r="E150" s="3" t="s">
        <v>128</v>
      </c>
      <c r="F150" s="4">
        <v>960</v>
      </c>
      <c r="G150" s="21">
        <v>652.80000000000007</v>
      </c>
      <c r="H150" s="21">
        <v>576</v>
      </c>
      <c r="I150" s="4">
        <f t="shared" si="25"/>
        <v>860</v>
      </c>
      <c r="J150" s="7">
        <f t="shared" si="26"/>
        <v>600</v>
      </c>
      <c r="K150" s="7">
        <f t="shared" si="27"/>
        <v>520</v>
      </c>
      <c r="L150" s="17">
        <f t="shared" si="28"/>
        <v>0.89583333333333337</v>
      </c>
      <c r="M150" s="22">
        <f t="shared" si="29"/>
        <v>0.91911764705882348</v>
      </c>
      <c r="N150" s="22">
        <f t="shared" si="30"/>
        <v>0.90277777777777779</v>
      </c>
      <c r="O150" s="14" t="s">
        <v>455</v>
      </c>
      <c r="P150" s="8">
        <v>864</v>
      </c>
      <c r="Q150" s="7">
        <f t="shared" si="31"/>
        <v>604.79999999999995</v>
      </c>
      <c r="R150" s="7">
        <f t="shared" si="32"/>
        <v>518.4</v>
      </c>
      <c r="S150" s="8">
        <f t="shared" si="33"/>
        <v>860</v>
      </c>
      <c r="T150" s="8">
        <f t="shared" si="34"/>
        <v>600</v>
      </c>
      <c r="U150" s="8">
        <f t="shared" si="35"/>
        <v>520</v>
      </c>
    </row>
    <row r="151" spans="1:21" x14ac:dyDescent="0.25">
      <c r="A151" s="2" t="s">
        <v>292</v>
      </c>
      <c r="B151" s="2">
        <f t="shared" si="36"/>
        <v>144</v>
      </c>
      <c r="C151" s="3" t="s">
        <v>153</v>
      </c>
      <c r="D151" s="3" t="s">
        <v>152</v>
      </c>
      <c r="E151" s="3" t="s">
        <v>128</v>
      </c>
      <c r="F151" s="4">
        <v>960</v>
      </c>
      <c r="G151" s="21">
        <v>652.80000000000007</v>
      </c>
      <c r="H151" s="21">
        <v>576</v>
      </c>
      <c r="I151" s="4">
        <f t="shared" si="25"/>
        <v>860</v>
      </c>
      <c r="J151" s="7">
        <f t="shared" si="26"/>
        <v>600</v>
      </c>
      <c r="K151" s="7">
        <f t="shared" si="27"/>
        <v>520</v>
      </c>
      <c r="L151" s="17">
        <f t="shared" si="28"/>
        <v>0.89583333333333337</v>
      </c>
      <c r="M151" s="22">
        <f t="shared" si="29"/>
        <v>0.91911764705882348</v>
      </c>
      <c r="N151" s="22">
        <f t="shared" si="30"/>
        <v>0.90277777777777779</v>
      </c>
      <c r="O151" s="14"/>
      <c r="P151" s="8">
        <v>864</v>
      </c>
      <c r="Q151" s="7">
        <f t="shared" si="31"/>
        <v>604.79999999999995</v>
      </c>
      <c r="R151" s="7">
        <f t="shared" si="32"/>
        <v>518.4</v>
      </c>
      <c r="S151" s="8">
        <f t="shared" si="33"/>
        <v>860</v>
      </c>
      <c r="T151" s="8">
        <f t="shared" si="34"/>
        <v>600</v>
      </c>
      <c r="U151" s="8">
        <f t="shared" si="35"/>
        <v>520</v>
      </c>
    </row>
    <row r="152" spans="1:21" x14ac:dyDescent="0.25">
      <c r="A152" s="2" t="s">
        <v>293</v>
      </c>
      <c r="B152" s="2">
        <f t="shared" si="36"/>
        <v>145</v>
      </c>
      <c r="C152" s="3" t="s">
        <v>129</v>
      </c>
      <c r="D152" s="3" t="s">
        <v>128</v>
      </c>
      <c r="E152" s="3" t="s">
        <v>154</v>
      </c>
      <c r="F152" s="4">
        <v>800</v>
      </c>
      <c r="G152" s="21">
        <v>544</v>
      </c>
      <c r="H152" s="21">
        <v>480</v>
      </c>
      <c r="I152" s="4">
        <f t="shared" si="25"/>
        <v>720</v>
      </c>
      <c r="J152" s="7">
        <f t="shared" si="26"/>
        <v>500</v>
      </c>
      <c r="K152" s="7">
        <f t="shared" si="27"/>
        <v>430</v>
      </c>
      <c r="L152" s="17">
        <f t="shared" si="28"/>
        <v>0.9</v>
      </c>
      <c r="M152" s="22">
        <f t="shared" si="29"/>
        <v>0.91911764705882348</v>
      </c>
      <c r="N152" s="22">
        <f t="shared" si="30"/>
        <v>0.89583333333333337</v>
      </c>
      <c r="O152" s="14"/>
      <c r="P152" s="8">
        <v>720</v>
      </c>
      <c r="Q152" s="7">
        <f t="shared" si="31"/>
        <v>503.99999999999994</v>
      </c>
      <c r="R152" s="7">
        <f t="shared" si="32"/>
        <v>432</v>
      </c>
      <c r="S152" s="8">
        <f t="shared" si="33"/>
        <v>720</v>
      </c>
      <c r="T152" s="8">
        <f t="shared" si="34"/>
        <v>500</v>
      </c>
      <c r="U152" s="8">
        <f t="shared" si="35"/>
        <v>430</v>
      </c>
    </row>
    <row r="153" spans="1:21" x14ac:dyDescent="0.25">
      <c r="A153" s="2" t="s">
        <v>294</v>
      </c>
      <c r="B153" s="2">
        <f t="shared" si="36"/>
        <v>146</v>
      </c>
      <c r="C153" s="3" t="s">
        <v>155</v>
      </c>
      <c r="D153" s="3" t="s">
        <v>128</v>
      </c>
      <c r="E153" s="3" t="s">
        <v>128</v>
      </c>
      <c r="F153" s="4">
        <v>800</v>
      </c>
      <c r="G153" s="21">
        <v>544</v>
      </c>
      <c r="H153" s="21">
        <v>480</v>
      </c>
      <c r="I153" s="4">
        <f t="shared" si="25"/>
        <v>720</v>
      </c>
      <c r="J153" s="7">
        <f t="shared" si="26"/>
        <v>500</v>
      </c>
      <c r="K153" s="7">
        <f t="shared" si="27"/>
        <v>430</v>
      </c>
      <c r="L153" s="17">
        <f t="shared" si="28"/>
        <v>0.9</v>
      </c>
      <c r="M153" s="22">
        <f t="shared" si="29"/>
        <v>0.91911764705882348</v>
      </c>
      <c r="N153" s="22">
        <f t="shared" si="30"/>
        <v>0.89583333333333337</v>
      </c>
      <c r="O153" s="14"/>
      <c r="P153" s="8">
        <v>720</v>
      </c>
      <c r="Q153" s="7">
        <f t="shared" si="31"/>
        <v>503.99999999999994</v>
      </c>
      <c r="R153" s="7">
        <f t="shared" si="32"/>
        <v>432</v>
      </c>
      <c r="S153" s="8">
        <f t="shared" si="33"/>
        <v>720</v>
      </c>
      <c r="T153" s="8">
        <f t="shared" si="34"/>
        <v>500</v>
      </c>
      <c r="U153" s="8">
        <f t="shared" si="35"/>
        <v>430</v>
      </c>
    </row>
    <row r="154" spans="1:21" x14ac:dyDescent="0.25">
      <c r="A154" s="2" t="s">
        <v>295</v>
      </c>
      <c r="B154" s="2">
        <f t="shared" si="36"/>
        <v>147</v>
      </c>
      <c r="C154" s="3" t="s">
        <v>154</v>
      </c>
      <c r="D154" s="3" t="s">
        <v>128</v>
      </c>
      <c r="E154" s="3" t="s">
        <v>129</v>
      </c>
      <c r="F154" s="4">
        <v>800</v>
      </c>
      <c r="G154" s="21">
        <v>544</v>
      </c>
      <c r="H154" s="21">
        <v>480</v>
      </c>
      <c r="I154" s="4">
        <f t="shared" si="25"/>
        <v>720</v>
      </c>
      <c r="J154" s="7">
        <f t="shared" si="26"/>
        <v>500</v>
      </c>
      <c r="K154" s="7">
        <f t="shared" si="27"/>
        <v>430</v>
      </c>
      <c r="L154" s="17">
        <f t="shared" si="28"/>
        <v>0.9</v>
      </c>
      <c r="M154" s="22">
        <f t="shared" si="29"/>
        <v>0.91911764705882348</v>
      </c>
      <c r="N154" s="22">
        <f t="shared" si="30"/>
        <v>0.89583333333333337</v>
      </c>
      <c r="O154" s="14"/>
      <c r="P154" s="8">
        <v>720</v>
      </c>
      <c r="Q154" s="7">
        <f t="shared" si="31"/>
        <v>503.99999999999994</v>
      </c>
      <c r="R154" s="7">
        <f t="shared" si="32"/>
        <v>432</v>
      </c>
      <c r="S154" s="8">
        <f t="shared" si="33"/>
        <v>720</v>
      </c>
      <c r="T154" s="8">
        <f t="shared" si="34"/>
        <v>500</v>
      </c>
      <c r="U154" s="8">
        <f t="shared" si="35"/>
        <v>430</v>
      </c>
    </row>
    <row r="155" spans="1:21" x14ac:dyDescent="0.25">
      <c r="A155" s="2" t="s">
        <v>296</v>
      </c>
      <c r="B155" s="2">
        <f t="shared" si="36"/>
        <v>148</v>
      </c>
      <c r="C155" s="3" t="s">
        <v>156</v>
      </c>
      <c r="D155" s="3" t="s">
        <v>154</v>
      </c>
      <c r="E155" s="3" t="s">
        <v>154</v>
      </c>
      <c r="F155" s="4">
        <v>800</v>
      </c>
      <c r="G155" s="21">
        <v>544</v>
      </c>
      <c r="H155" s="21">
        <v>480</v>
      </c>
      <c r="I155" s="4">
        <f t="shared" si="25"/>
        <v>720</v>
      </c>
      <c r="J155" s="7">
        <f t="shared" si="26"/>
        <v>500</v>
      </c>
      <c r="K155" s="7">
        <f t="shared" si="27"/>
        <v>430</v>
      </c>
      <c r="L155" s="17">
        <f t="shared" si="28"/>
        <v>0.9</v>
      </c>
      <c r="M155" s="22">
        <f t="shared" si="29"/>
        <v>0.91911764705882348</v>
      </c>
      <c r="N155" s="22">
        <f t="shared" si="30"/>
        <v>0.89583333333333337</v>
      </c>
      <c r="O155" s="14"/>
      <c r="P155" s="8">
        <v>720</v>
      </c>
      <c r="Q155" s="7">
        <f t="shared" si="31"/>
        <v>503.99999999999994</v>
      </c>
      <c r="R155" s="7">
        <f t="shared" si="32"/>
        <v>432</v>
      </c>
      <c r="S155" s="8">
        <f t="shared" si="33"/>
        <v>720</v>
      </c>
      <c r="T155" s="8">
        <f t="shared" si="34"/>
        <v>500</v>
      </c>
      <c r="U155" s="8">
        <f t="shared" si="35"/>
        <v>430</v>
      </c>
    </row>
    <row r="156" spans="1:21" x14ac:dyDescent="0.25">
      <c r="A156" s="2" t="s">
        <v>297</v>
      </c>
      <c r="B156" s="2">
        <f t="shared" si="36"/>
        <v>149</v>
      </c>
      <c r="C156" s="3" t="s">
        <v>157</v>
      </c>
      <c r="D156" s="3" t="s">
        <v>122</v>
      </c>
      <c r="E156" s="3" t="s">
        <v>122</v>
      </c>
      <c r="F156" s="4">
        <v>800</v>
      </c>
      <c r="G156" s="21">
        <v>544</v>
      </c>
      <c r="H156" s="21">
        <v>480</v>
      </c>
      <c r="I156" s="4">
        <f t="shared" si="25"/>
        <v>720</v>
      </c>
      <c r="J156" s="7">
        <f t="shared" si="26"/>
        <v>500</v>
      </c>
      <c r="K156" s="7">
        <f t="shared" si="27"/>
        <v>430</v>
      </c>
      <c r="L156" s="17">
        <f t="shared" si="28"/>
        <v>0.9</v>
      </c>
      <c r="M156" s="22">
        <f t="shared" si="29"/>
        <v>0.91911764705882348</v>
      </c>
      <c r="N156" s="22">
        <f t="shared" si="30"/>
        <v>0.89583333333333337</v>
      </c>
      <c r="O156" s="14"/>
      <c r="P156" s="8">
        <v>720</v>
      </c>
      <c r="Q156" s="7">
        <f t="shared" si="31"/>
        <v>503.99999999999994</v>
      </c>
      <c r="R156" s="7">
        <f t="shared" si="32"/>
        <v>432</v>
      </c>
      <c r="S156" s="8">
        <f t="shared" si="33"/>
        <v>720</v>
      </c>
      <c r="T156" s="8">
        <f t="shared" si="34"/>
        <v>500</v>
      </c>
      <c r="U156" s="8">
        <f t="shared" si="35"/>
        <v>430</v>
      </c>
    </row>
    <row r="157" spans="1:21" x14ac:dyDescent="0.25">
      <c r="A157" s="2" t="s">
        <v>298</v>
      </c>
      <c r="B157" s="2">
        <f t="shared" si="36"/>
        <v>150</v>
      </c>
      <c r="C157" s="3" t="s">
        <v>124</v>
      </c>
      <c r="D157" s="3" t="s">
        <v>122</v>
      </c>
      <c r="E157" s="3" t="s">
        <v>65</v>
      </c>
      <c r="F157" s="4">
        <v>800</v>
      </c>
      <c r="G157" s="21">
        <v>544</v>
      </c>
      <c r="H157" s="21">
        <v>480</v>
      </c>
      <c r="I157" s="4">
        <f t="shared" si="25"/>
        <v>720</v>
      </c>
      <c r="J157" s="7">
        <f t="shared" si="26"/>
        <v>500</v>
      </c>
      <c r="K157" s="7">
        <f t="shared" si="27"/>
        <v>430</v>
      </c>
      <c r="L157" s="17">
        <f t="shared" si="28"/>
        <v>0.9</v>
      </c>
      <c r="M157" s="22">
        <f t="shared" si="29"/>
        <v>0.91911764705882348</v>
      </c>
      <c r="N157" s="22">
        <f t="shared" si="30"/>
        <v>0.89583333333333337</v>
      </c>
      <c r="O157" s="14"/>
      <c r="P157" s="8">
        <v>720</v>
      </c>
      <c r="Q157" s="7">
        <f t="shared" si="31"/>
        <v>503.99999999999994</v>
      </c>
      <c r="R157" s="7">
        <f t="shared" si="32"/>
        <v>432</v>
      </c>
      <c r="S157" s="8">
        <f t="shared" si="33"/>
        <v>720</v>
      </c>
      <c r="T157" s="8">
        <f t="shared" si="34"/>
        <v>500</v>
      </c>
      <c r="U157" s="8">
        <f t="shared" si="35"/>
        <v>430</v>
      </c>
    </row>
    <row r="158" spans="1:21" x14ac:dyDescent="0.25">
      <c r="A158" s="2" t="s">
        <v>299</v>
      </c>
      <c r="B158" s="2">
        <f t="shared" si="36"/>
        <v>151</v>
      </c>
      <c r="C158" s="3" t="s">
        <v>158</v>
      </c>
      <c r="D158" s="3" t="s">
        <v>124</v>
      </c>
      <c r="E158" s="3" t="s">
        <v>159</v>
      </c>
      <c r="F158" s="4">
        <v>800</v>
      </c>
      <c r="G158" s="21">
        <v>544</v>
      </c>
      <c r="H158" s="21">
        <v>480</v>
      </c>
      <c r="I158" s="4">
        <f t="shared" si="25"/>
        <v>720</v>
      </c>
      <c r="J158" s="7">
        <f t="shared" si="26"/>
        <v>500</v>
      </c>
      <c r="K158" s="7">
        <f t="shared" si="27"/>
        <v>430</v>
      </c>
      <c r="L158" s="17">
        <f t="shared" si="28"/>
        <v>0.9</v>
      </c>
      <c r="M158" s="22">
        <f t="shared" si="29"/>
        <v>0.91911764705882348</v>
      </c>
      <c r="N158" s="22">
        <f t="shared" si="30"/>
        <v>0.89583333333333337</v>
      </c>
      <c r="O158" s="14"/>
      <c r="P158" s="8">
        <v>720</v>
      </c>
      <c r="Q158" s="7">
        <f t="shared" si="31"/>
        <v>503.99999999999994</v>
      </c>
      <c r="R158" s="7">
        <f t="shared" si="32"/>
        <v>432</v>
      </c>
      <c r="S158" s="8">
        <f t="shared" si="33"/>
        <v>720</v>
      </c>
      <c r="T158" s="8">
        <f t="shared" si="34"/>
        <v>500</v>
      </c>
      <c r="U158" s="8">
        <f t="shared" si="35"/>
        <v>430</v>
      </c>
    </row>
    <row r="159" spans="1:21" ht="35.25" customHeight="1" x14ac:dyDescent="0.25">
      <c r="A159" s="2" t="s">
        <v>300</v>
      </c>
      <c r="B159" s="2">
        <f t="shared" si="36"/>
        <v>152</v>
      </c>
      <c r="C159" s="3" t="s">
        <v>160</v>
      </c>
      <c r="D159" s="3" t="s">
        <v>122</v>
      </c>
      <c r="E159" s="3" t="s">
        <v>59</v>
      </c>
      <c r="F159" s="4">
        <v>800</v>
      </c>
      <c r="G159" s="21">
        <v>544</v>
      </c>
      <c r="H159" s="21">
        <v>480</v>
      </c>
      <c r="I159" s="4">
        <f t="shared" si="25"/>
        <v>720</v>
      </c>
      <c r="J159" s="7">
        <f t="shared" si="26"/>
        <v>500</v>
      </c>
      <c r="K159" s="7">
        <f t="shared" si="27"/>
        <v>430</v>
      </c>
      <c r="L159" s="17">
        <f t="shared" si="28"/>
        <v>0.9</v>
      </c>
      <c r="M159" s="22">
        <f t="shared" si="29"/>
        <v>0.91911764705882348</v>
      </c>
      <c r="N159" s="22">
        <f t="shared" si="30"/>
        <v>0.89583333333333337</v>
      </c>
      <c r="O159" s="14"/>
      <c r="P159" s="8">
        <v>720</v>
      </c>
      <c r="Q159" s="7">
        <f t="shared" si="31"/>
        <v>503.99999999999994</v>
      </c>
      <c r="R159" s="7">
        <f t="shared" si="32"/>
        <v>432</v>
      </c>
      <c r="S159" s="8">
        <f t="shared" si="33"/>
        <v>720</v>
      </c>
      <c r="T159" s="8">
        <f t="shared" si="34"/>
        <v>500</v>
      </c>
      <c r="U159" s="8">
        <f t="shared" si="35"/>
        <v>430</v>
      </c>
    </row>
    <row r="160" spans="1:21" x14ac:dyDescent="0.25">
      <c r="A160" s="2" t="s">
        <v>301</v>
      </c>
      <c r="B160" s="2">
        <f t="shared" si="36"/>
        <v>153</v>
      </c>
      <c r="C160" s="3" t="s">
        <v>161</v>
      </c>
      <c r="D160" s="3" t="s">
        <v>122</v>
      </c>
      <c r="E160" s="3" t="s">
        <v>65</v>
      </c>
      <c r="F160" s="4">
        <v>800</v>
      </c>
      <c r="G160" s="21">
        <v>544</v>
      </c>
      <c r="H160" s="21">
        <v>480</v>
      </c>
      <c r="I160" s="4">
        <f t="shared" si="25"/>
        <v>720</v>
      </c>
      <c r="J160" s="7">
        <f t="shared" si="26"/>
        <v>500</v>
      </c>
      <c r="K160" s="7">
        <f t="shared" si="27"/>
        <v>430</v>
      </c>
      <c r="L160" s="17">
        <f t="shared" si="28"/>
        <v>0.9</v>
      </c>
      <c r="M160" s="22">
        <f t="shared" si="29"/>
        <v>0.91911764705882348</v>
      </c>
      <c r="N160" s="22">
        <f t="shared" si="30"/>
        <v>0.89583333333333337</v>
      </c>
      <c r="O160" s="14"/>
      <c r="P160" s="8">
        <v>720</v>
      </c>
      <c r="Q160" s="7">
        <f t="shared" si="31"/>
        <v>503.99999999999994</v>
      </c>
      <c r="R160" s="7">
        <f t="shared" si="32"/>
        <v>432</v>
      </c>
      <c r="S160" s="8">
        <f t="shared" si="33"/>
        <v>720</v>
      </c>
      <c r="T160" s="8">
        <f t="shared" si="34"/>
        <v>500</v>
      </c>
      <c r="U160" s="8">
        <f t="shared" si="35"/>
        <v>430</v>
      </c>
    </row>
    <row r="161" spans="1:21" x14ac:dyDescent="0.25">
      <c r="A161" s="2" t="s">
        <v>302</v>
      </c>
      <c r="B161" s="2">
        <f t="shared" si="36"/>
        <v>154</v>
      </c>
      <c r="C161" s="3" t="s">
        <v>162</v>
      </c>
      <c r="D161" s="3" t="s">
        <v>161</v>
      </c>
      <c r="E161" s="3" t="s">
        <v>451</v>
      </c>
      <c r="F161" s="4">
        <v>800</v>
      </c>
      <c r="G161" s="21">
        <v>544</v>
      </c>
      <c r="H161" s="21">
        <v>480</v>
      </c>
      <c r="I161" s="4">
        <f t="shared" si="25"/>
        <v>720</v>
      </c>
      <c r="J161" s="7">
        <f t="shared" si="26"/>
        <v>500</v>
      </c>
      <c r="K161" s="7">
        <f t="shared" si="27"/>
        <v>430</v>
      </c>
      <c r="L161" s="17">
        <f t="shared" si="28"/>
        <v>0.9</v>
      </c>
      <c r="M161" s="22">
        <f t="shared" si="29"/>
        <v>0.91911764705882348</v>
      </c>
      <c r="N161" s="22">
        <f t="shared" si="30"/>
        <v>0.89583333333333337</v>
      </c>
      <c r="O161" s="14"/>
      <c r="P161" s="8">
        <v>720</v>
      </c>
      <c r="Q161" s="7">
        <f t="shared" si="31"/>
        <v>503.99999999999994</v>
      </c>
      <c r="R161" s="7">
        <f t="shared" si="32"/>
        <v>432</v>
      </c>
      <c r="S161" s="8">
        <f t="shared" si="33"/>
        <v>720</v>
      </c>
      <c r="T161" s="8">
        <f t="shared" si="34"/>
        <v>500</v>
      </c>
      <c r="U161" s="8">
        <f t="shared" si="35"/>
        <v>430</v>
      </c>
    </row>
    <row r="162" spans="1:21" x14ac:dyDescent="0.25">
      <c r="A162" s="2" t="s">
        <v>303</v>
      </c>
      <c r="B162" s="2">
        <f t="shared" si="36"/>
        <v>155</v>
      </c>
      <c r="C162" s="3" t="s">
        <v>159</v>
      </c>
      <c r="D162" s="3" t="s">
        <v>122</v>
      </c>
      <c r="E162" s="3" t="s">
        <v>161</v>
      </c>
      <c r="F162" s="4">
        <v>800</v>
      </c>
      <c r="G162" s="21">
        <v>544</v>
      </c>
      <c r="H162" s="21">
        <v>480</v>
      </c>
      <c r="I162" s="4">
        <f t="shared" si="25"/>
        <v>720</v>
      </c>
      <c r="J162" s="7">
        <f t="shared" si="26"/>
        <v>500</v>
      </c>
      <c r="K162" s="7">
        <f t="shared" si="27"/>
        <v>430</v>
      </c>
      <c r="L162" s="17">
        <f t="shared" si="28"/>
        <v>0.9</v>
      </c>
      <c r="M162" s="22">
        <f t="shared" si="29"/>
        <v>0.91911764705882348</v>
      </c>
      <c r="N162" s="22">
        <f t="shared" si="30"/>
        <v>0.89583333333333337</v>
      </c>
      <c r="O162" s="14"/>
      <c r="P162" s="8">
        <v>720</v>
      </c>
      <c r="Q162" s="7">
        <f t="shared" si="31"/>
        <v>503.99999999999994</v>
      </c>
      <c r="R162" s="7">
        <f t="shared" si="32"/>
        <v>432</v>
      </c>
      <c r="S162" s="8">
        <f t="shared" si="33"/>
        <v>720</v>
      </c>
      <c r="T162" s="8">
        <f t="shared" si="34"/>
        <v>500</v>
      </c>
      <c r="U162" s="8">
        <f t="shared" si="35"/>
        <v>430</v>
      </c>
    </row>
    <row r="163" spans="1:21" x14ac:dyDescent="0.25">
      <c r="A163" s="2" t="s">
        <v>304</v>
      </c>
      <c r="B163" s="2">
        <f t="shared" si="36"/>
        <v>156</v>
      </c>
      <c r="C163" s="3" t="s">
        <v>143</v>
      </c>
      <c r="D163" s="3" t="s">
        <v>122</v>
      </c>
      <c r="E163" s="3" t="s">
        <v>141</v>
      </c>
      <c r="F163" s="4">
        <v>800</v>
      </c>
      <c r="G163" s="21">
        <v>544</v>
      </c>
      <c r="H163" s="21">
        <v>480</v>
      </c>
      <c r="I163" s="4">
        <f t="shared" si="25"/>
        <v>720</v>
      </c>
      <c r="J163" s="7">
        <f t="shared" si="26"/>
        <v>500</v>
      </c>
      <c r="K163" s="7">
        <f t="shared" si="27"/>
        <v>430</v>
      </c>
      <c r="L163" s="17">
        <f t="shared" si="28"/>
        <v>0.9</v>
      </c>
      <c r="M163" s="22">
        <f t="shared" si="29"/>
        <v>0.91911764705882348</v>
      </c>
      <c r="N163" s="22">
        <f t="shared" si="30"/>
        <v>0.89583333333333337</v>
      </c>
      <c r="O163" s="14"/>
      <c r="P163" s="8">
        <v>720</v>
      </c>
      <c r="Q163" s="7">
        <f t="shared" si="31"/>
        <v>503.99999999999994</v>
      </c>
      <c r="R163" s="7">
        <f t="shared" si="32"/>
        <v>432</v>
      </c>
      <c r="S163" s="8">
        <f t="shared" si="33"/>
        <v>720</v>
      </c>
      <c r="T163" s="8">
        <f t="shared" si="34"/>
        <v>500</v>
      </c>
      <c r="U163" s="8">
        <f t="shared" si="35"/>
        <v>430</v>
      </c>
    </row>
    <row r="164" spans="1:21" x14ac:dyDescent="0.25">
      <c r="A164" s="2" t="s">
        <v>305</v>
      </c>
      <c r="B164" s="2">
        <f t="shared" si="36"/>
        <v>157</v>
      </c>
      <c r="C164" s="3" t="s">
        <v>163</v>
      </c>
      <c r="D164" s="3" t="s">
        <v>18</v>
      </c>
      <c r="E164" s="3" t="s">
        <v>130</v>
      </c>
      <c r="F164" s="4">
        <v>800</v>
      </c>
      <c r="G164" s="21">
        <v>544</v>
      </c>
      <c r="H164" s="21">
        <v>480</v>
      </c>
      <c r="I164" s="4">
        <f t="shared" si="25"/>
        <v>720</v>
      </c>
      <c r="J164" s="7">
        <f t="shared" si="26"/>
        <v>500</v>
      </c>
      <c r="K164" s="7">
        <f t="shared" si="27"/>
        <v>430</v>
      </c>
      <c r="L164" s="17">
        <f t="shared" si="28"/>
        <v>0.9</v>
      </c>
      <c r="M164" s="22">
        <f t="shared" si="29"/>
        <v>0.91911764705882348</v>
      </c>
      <c r="N164" s="22">
        <f t="shared" si="30"/>
        <v>0.89583333333333337</v>
      </c>
      <c r="O164" s="14"/>
      <c r="P164" s="8">
        <v>720</v>
      </c>
      <c r="Q164" s="7">
        <f t="shared" si="31"/>
        <v>503.99999999999994</v>
      </c>
      <c r="R164" s="7">
        <f t="shared" si="32"/>
        <v>432</v>
      </c>
      <c r="S164" s="8">
        <f t="shared" si="33"/>
        <v>720</v>
      </c>
      <c r="T164" s="8">
        <f t="shared" si="34"/>
        <v>500</v>
      </c>
      <c r="U164" s="8">
        <f t="shared" si="35"/>
        <v>430</v>
      </c>
    </row>
    <row r="165" spans="1:21" x14ac:dyDescent="0.25">
      <c r="A165" s="2" t="s">
        <v>306</v>
      </c>
      <c r="B165" s="2">
        <f t="shared" si="36"/>
        <v>158</v>
      </c>
      <c r="C165" s="3" t="s">
        <v>164</v>
      </c>
      <c r="D165" s="3" t="s">
        <v>146</v>
      </c>
      <c r="E165" s="3" t="s">
        <v>129</v>
      </c>
      <c r="F165" s="4">
        <v>800</v>
      </c>
      <c r="G165" s="21">
        <v>544</v>
      </c>
      <c r="H165" s="21">
        <v>480</v>
      </c>
      <c r="I165" s="4">
        <f t="shared" si="25"/>
        <v>720</v>
      </c>
      <c r="J165" s="7">
        <f t="shared" si="26"/>
        <v>500</v>
      </c>
      <c r="K165" s="7">
        <f t="shared" si="27"/>
        <v>430</v>
      </c>
      <c r="L165" s="17">
        <f t="shared" si="28"/>
        <v>0.9</v>
      </c>
      <c r="M165" s="22">
        <f t="shared" si="29"/>
        <v>0.91911764705882348</v>
      </c>
      <c r="N165" s="22">
        <f t="shared" si="30"/>
        <v>0.89583333333333337</v>
      </c>
      <c r="O165" s="14"/>
      <c r="P165" s="8">
        <v>720</v>
      </c>
      <c r="Q165" s="7">
        <f t="shared" si="31"/>
        <v>503.99999999999994</v>
      </c>
      <c r="R165" s="7">
        <f t="shared" si="32"/>
        <v>432</v>
      </c>
      <c r="S165" s="8">
        <f t="shared" si="33"/>
        <v>720</v>
      </c>
      <c r="T165" s="8">
        <f t="shared" si="34"/>
        <v>500</v>
      </c>
      <c r="U165" s="8">
        <f t="shared" si="35"/>
        <v>430</v>
      </c>
    </row>
    <row r="166" spans="1:21" x14ac:dyDescent="0.25">
      <c r="A166" s="2" t="s">
        <v>307</v>
      </c>
      <c r="B166" s="2">
        <f t="shared" si="36"/>
        <v>159</v>
      </c>
      <c r="C166" s="3" t="s">
        <v>165</v>
      </c>
      <c r="D166" s="3" t="s">
        <v>148</v>
      </c>
      <c r="E166" s="3" t="s">
        <v>152</v>
      </c>
      <c r="F166" s="4">
        <v>800</v>
      </c>
      <c r="G166" s="21">
        <v>544</v>
      </c>
      <c r="H166" s="21">
        <v>480</v>
      </c>
      <c r="I166" s="4">
        <f t="shared" si="25"/>
        <v>720</v>
      </c>
      <c r="J166" s="7">
        <f t="shared" si="26"/>
        <v>500</v>
      </c>
      <c r="K166" s="7">
        <f t="shared" si="27"/>
        <v>430</v>
      </c>
      <c r="L166" s="17">
        <f t="shared" si="28"/>
        <v>0.9</v>
      </c>
      <c r="M166" s="22">
        <f t="shared" si="29"/>
        <v>0.91911764705882348</v>
      </c>
      <c r="N166" s="22">
        <f t="shared" si="30"/>
        <v>0.89583333333333337</v>
      </c>
      <c r="O166" s="14"/>
      <c r="P166" s="8">
        <v>720</v>
      </c>
      <c r="Q166" s="7">
        <f t="shared" si="31"/>
        <v>503.99999999999994</v>
      </c>
      <c r="R166" s="7">
        <f t="shared" si="32"/>
        <v>432</v>
      </c>
      <c r="S166" s="8">
        <f t="shared" si="33"/>
        <v>720</v>
      </c>
      <c r="T166" s="8">
        <f t="shared" si="34"/>
        <v>500</v>
      </c>
      <c r="U166" s="8">
        <f t="shared" si="35"/>
        <v>430</v>
      </c>
    </row>
    <row r="167" spans="1:21" x14ac:dyDescent="0.25">
      <c r="A167" s="2" t="s">
        <v>309</v>
      </c>
      <c r="B167" s="2">
        <f t="shared" si="36"/>
        <v>160</v>
      </c>
      <c r="C167" s="3" t="s">
        <v>167</v>
      </c>
      <c r="D167" s="3" t="s">
        <v>168</v>
      </c>
      <c r="E167" s="3" t="s">
        <v>60</v>
      </c>
      <c r="F167" s="4">
        <v>650</v>
      </c>
      <c r="G167" s="21">
        <v>442.00000000000006</v>
      </c>
      <c r="H167" s="21">
        <v>390</v>
      </c>
      <c r="I167" s="4">
        <f t="shared" si="25"/>
        <v>590</v>
      </c>
      <c r="J167" s="7">
        <f t="shared" si="26"/>
        <v>410</v>
      </c>
      <c r="K167" s="7">
        <f t="shared" si="27"/>
        <v>350</v>
      </c>
      <c r="L167" s="17">
        <f t="shared" si="28"/>
        <v>0.90769230769230769</v>
      </c>
      <c r="M167" s="22">
        <f t="shared" si="29"/>
        <v>0.92760180995475106</v>
      </c>
      <c r="N167" s="22">
        <f t="shared" si="30"/>
        <v>0.89743589743589747</v>
      </c>
      <c r="O167" s="14"/>
      <c r="P167" s="8">
        <v>585</v>
      </c>
      <c r="Q167" s="7">
        <f t="shared" si="31"/>
        <v>409.5</v>
      </c>
      <c r="R167" s="7">
        <f t="shared" si="32"/>
        <v>351</v>
      </c>
      <c r="S167" s="8">
        <f t="shared" si="33"/>
        <v>590</v>
      </c>
      <c r="T167" s="8">
        <f t="shared" si="34"/>
        <v>410</v>
      </c>
      <c r="U167" s="8">
        <f t="shared" si="35"/>
        <v>350</v>
      </c>
    </row>
    <row r="168" spans="1:21" x14ac:dyDescent="0.25">
      <c r="A168" s="2" t="s">
        <v>310</v>
      </c>
      <c r="B168" s="2">
        <f t="shared" si="36"/>
        <v>161</v>
      </c>
      <c r="C168" s="3" t="s">
        <v>168</v>
      </c>
      <c r="D168" s="3" t="s">
        <v>129</v>
      </c>
      <c r="E168" s="3" t="s">
        <v>450</v>
      </c>
      <c r="F168" s="4">
        <v>650</v>
      </c>
      <c r="G168" s="21">
        <v>442.00000000000006</v>
      </c>
      <c r="H168" s="21">
        <v>390</v>
      </c>
      <c r="I168" s="4">
        <f t="shared" si="25"/>
        <v>590</v>
      </c>
      <c r="J168" s="7">
        <f t="shared" si="26"/>
        <v>410</v>
      </c>
      <c r="K168" s="7">
        <f t="shared" si="27"/>
        <v>350</v>
      </c>
      <c r="L168" s="17">
        <f t="shared" si="28"/>
        <v>0.90769230769230769</v>
      </c>
      <c r="M168" s="22">
        <f t="shared" si="29"/>
        <v>0.92760180995475106</v>
      </c>
      <c r="N168" s="22">
        <f t="shared" si="30"/>
        <v>0.89743589743589747</v>
      </c>
      <c r="O168" s="14"/>
      <c r="P168" s="8">
        <v>585</v>
      </c>
      <c r="Q168" s="7">
        <f t="shared" si="31"/>
        <v>409.5</v>
      </c>
      <c r="R168" s="7">
        <f t="shared" si="32"/>
        <v>351</v>
      </c>
      <c r="S168" s="8">
        <f t="shared" si="33"/>
        <v>590</v>
      </c>
      <c r="T168" s="8">
        <f t="shared" si="34"/>
        <v>410</v>
      </c>
      <c r="U168" s="8">
        <f t="shared" si="35"/>
        <v>350</v>
      </c>
    </row>
    <row r="169" spans="1:21" x14ac:dyDescent="0.25">
      <c r="A169" s="2" t="s">
        <v>311</v>
      </c>
      <c r="B169" s="2">
        <f t="shared" si="36"/>
        <v>162</v>
      </c>
      <c r="C169" s="3" t="s">
        <v>169</v>
      </c>
      <c r="D169" s="3" t="s">
        <v>128</v>
      </c>
      <c r="E169" s="3" t="s">
        <v>168</v>
      </c>
      <c r="F169" s="4">
        <v>750</v>
      </c>
      <c r="G169" s="21">
        <v>510.00000000000006</v>
      </c>
      <c r="H169" s="21">
        <v>450</v>
      </c>
      <c r="I169" s="4">
        <f t="shared" si="25"/>
        <v>680</v>
      </c>
      <c r="J169" s="7">
        <f t="shared" si="26"/>
        <v>470</v>
      </c>
      <c r="K169" s="7">
        <f t="shared" si="27"/>
        <v>410</v>
      </c>
      <c r="L169" s="17">
        <f t="shared" si="28"/>
        <v>0.90666666666666662</v>
      </c>
      <c r="M169" s="22">
        <f t="shared" si="29"/>
        <v>0.92156862745098034</v>
      </c>
      <c r="N169" s="22">
        <f t="shared" si="30"/>
        <v>0.91111111111111109</v>
      </c>
      <c r="O169" s="14"/>
      <c r="P169" s="8">
        <v>675</v>
      </c>
      <c r="Q169" s="7">
        <f t="shared" si="31"/>
        <v>472.49999999999994</v>
      </c>
      <c r="R169" s="7">
        <f t="shared" si="32"/>
        <v>405</v>
      </c>
      <c r="S169" s="8">
        <f t="shared" si="33"/>
        <v>680</v>
      </c>
      <c r="T169" s="8">
        <f t="shared" si="34"/>
        <v>470</v>
      </c>
      <c r="U169" s="8">
        <f t="shared" si="35"/>
        <v>410</v>
      </c>
    </row>
    <row r="170" spans="1:21" x14ac:dyDescent="0.25">
      <c r="A170" s="2" t="s">
        <v>313</v>
      </c>
      <c r="B170" s="2">
        <f t="shared" si="36"/>
        <v>163</v>
      </c>
      <c r="C170" s="3" t="s">
        <v>170</v>
      </c>
      <c r="D170" s="3" t="s">
        <v>171</v>
      </c>
      <c r="E170" s="3" t="s">
        <v>172</v>
      </c>
      <c r="F170" s="4">
        <v>650</v>
      </c>
      <c r="G170" s="21">
        <v>442.00000000000006</v>
      </c>
      <c r="H170" s="21">
        <v>390</v>
      </c>
      <c r="I170" s="4">
        <f t="shared" si="25"/>
        <v>590</v>
      </c>
      <c r="J170" s="7">
        <f t="shared" si="26"/>
        <v>410</v>
      </c>
      <c r="K170" s="7">
        <f t="shared" si="27"/>
        <v>350</v>
      </c>
      <c r="L170" s="17">
        <f t="shared" si="28"/>
        <v>0.90769230769230769</v>
      </c>
      <c r="M170" s="22">
        <f t="shared" si="29"/>
        <v>0.92760180995475106</v>
      </c>
      <c r="N170" s="22">
        <f t="shared" si="30"/>
        <v>0.89743589743589747</v>
      </c>
      <c r="O170" s="14" t="s">
        <v>456</v>
      </c>
      <c r="P170" s="8">
        <v>585</v>
      </c>
      <c r="Q170" s="7">
        <f t="shared" si="31"/>
        <v>409.5</v>
      </c>
      <c r="R170" s="7">
        <f t="shared" si="32"/>
        <v>351</v>
      </c>
      <c r="S170" s="8">
        <f t="shared" si="33"/>
        <v>590</v>
      </c>
      <c r="T170" s="8">
        <f t="shared" si="34"/>
        <v>410</v>
      </c>
      <c r="U170" s="8">
        <f t="shared" si="35"/>
        <v>350</v>
      </c>
    </row>
    <row r="171" spans="1:21" ht="31.5" x14ac:dyDescent="0.25">
      <c r="A171" s="2" t="s">
        <v>314</v>
      </c>
      <c r="B171" s="2">
        <f t="shared" si="36"/>
        <v>164</v>
      </c>
      <c r="C171" s="3" t="s">
        <v>173</v>
      </c>
      <c r="D171" s="3" t="s">
        <v>168</v>
      </c>
      <c r="E171" s="3" t="s">
        <v>174</v>
      </c>
      <c r="F171" s="4">
        <v>650</v>
      </c>
      <c r="G171" s="21">
        <v>442.00000000000006</v>
      </c>
      <c r="H171" s="21">
        <v>390</v>
      </c>
      <c r="I171" s="4">
        <f t="shared" si="25"/>
        <v>590</v>
      </c>
      <c r="J171" s="7">
        <f t="shared" si="26"/>
        <v>410</v>
      </c>
      <c r="K171" s="7">
        <f t="shared" si="27"/>
        <v>350</v>
      </c>
      <c r="L171" s="17">
        <f t="shared" si="28"/>
        <v>0.90769230769230769</v>
      </c>
      <c r="M171" s="22">
        <f t="shared" si="29"/>
        <v>0.92760180995475106</v>
      </c>
      <c r="N171" s="22">
        <f t="shared" si="30"/>
        <v>0.89743589743589747</v>
      </c>
      <c r="O171" s="14"/>
      <c r="P171" s="8">
        <v>585</v>
      </c>
      <c r="Q171" s="7">
        <f t="shared" si="31"/>
        <v>409.5</v>
      </c>
      <c r="R171" s="7">
        <f t="shared" si="32"/>
        <v>351</v>
      </c>
      <c r="S171" s="8">
        <f t="shared" si="33"/>
        <v>590</v>
      </c>
      <c r="T171" s="8">
        <f t="shared" si="34"/>
        <v>410</v>
      </c>
      <c r="U171" s="8">
        <f t="shared" si="35"/>
        <v>350</v>
      </c>
    </row>
    <row r="172" spans="1:21" ht="31.5" x14ac:dyDescent="0.25">
      <c r="A172" s="2" t="s">
        <v>315</v>
      </c>
      <c r="B172" s="2">
        <f t="shared" si="36"/>
        <v>165</v>
      </c>
      <c r="C172" s="3" t="s">
        <v>172</v>
      </c>
      <c r="D172" s="3" t="s">
        <v>154</v>
      </c>
      <c r="E172" s="3" t="s">
        <v>175</v>
      </c>
      <c r="F172" s="4">
        <v>750</v>
      </c>
      <c r="G172" s="21">
        <v>510.00000000000006</v>
      </c>
      <c r="H172" s="21">
        <v>450</v>
      </c>
      <c r="I172" s="4">
        <f t="shared" si="25"/>
        <v>680</v>
      </c>
      <c r="J172" s="7">
        <f t="shared" si="26"/>
        <v>470</v>
      </c>
      <c r="K172" s="7">
        <f t="shared" si="27"/>
        <v>410</v>
      </c>
      <c r="L172" s="17">
        <f t="shared" si="28"/>
        <v>0.90666666666666662</v>
      </c>
      <c r="M172" s="22">
        <f t="shared" si="29"/>
        <v>0.92156862745098034</v>
      </c>
      <c r="N172" s="22">
        <f t="shared" si="30"/>
        <v>0.91111111111111109</v>
      </c>
      <c r="O172" s="14"/>
      <c r="P172" s="8">
        <v>675</v>
      </c>
      <c r="Q172" s="7">
        <f t="shared" si="31"/>
        <v>472.49999999999994</v>
      </c>
      <c r="R172" s="7">
        <f t="shared" si="32"/>
        <v>405</v>
      </c>
      <c r="S172" s="8">
        <f t="shared" si="33"/>
        <v>680</v>
      </c>
      <c r="T172" s="8">
        <f t="shared" si="34"/>
        <v>470</v>
      </c>
      <c r="U172" s="8">
        <f t="shared" si="35"/>
        <v>410</v>
      </c>
    </row>
    <row r="173" spans="1:21" x14ac:dyDescent="0.25">
      <c r="A173" s="2" t="s">
        <v>316</v>
      </c>
      <c r="B173" s="2">
        <f t="shared" si="36"/>
        <v>166</v>
      </c>
      <c r="C173" s="3" t="s">
        <v>176</v>
      </c>
      <c r="D173" s="3" t="s">
        <v>160</v>
      </c>
      <c r="E173" s="3" t="s">
        <v>435</v>
      </c>
      <c r="F173" s="4">
        <v>750</v>
      </c>
      <c r="G173" s="21">
        <v>510.00000000000006</v>
      </c>
      <c r="H173" s="21">
        <v>450</v>
      </c>
      <c r="I173" s="4">
        <f t="shared" si="25"/>
        <v>680</v>
      </c>
      <c r="J173" s="7">
        <f t="shared" si="26"/>
        <v>470</v>
      </c>
      <c r="K173" s="7">
        <f t="shared" si="27"/>
        <v>410</v>
      </c>
      <c r="L173" s="17">
        <f t="shared" si="28"/>
        <v>0.90666666666666662</v>
      </c>
      <c r="M173" s="22">
        <f t="shared" si="29"/>
        <v>0.92156862745098034</v>
      </c>
      <c r="N173" s="22">
        <f t="shared" si="30"/>
        <v>0.91111111111111109</v>
      </c>
      <c r="O173" s="14"/>
      <c r="P173" s="8">
        <v>675</v>
      </c>
      <c r="Q173" s="7">
        <f t="shared" si="31"/>
        <v>472.49999999999994</v>
      </c>
      <c r="R173" s="7">
        <f t="shared" si="32"/>
        <v>405</v>
      </c>
      <c r="S173" s="8">
        <f t="shared" si="33"/>
        <v>680</v>
      </c>
      <c r="T173" s="8">
        <f t="shared" si="34"/>
        <v>470</v>
      </c>
      <c r="U173" s="8">
        <f t="shared" si="35"/>
        <v>410</v>
      </c>
    </row>
    <row r="174" spans="1:21" x14ac:dyDescent="0.25">
      <c r="A174" s="2" t="s">
        <v>317</v>
      </c>
      <c r="B174" s="2">
        <f t="shared" si="36"/>
        <v>167</v>
      </c>
      <c r="C174" s="3" t="s">
        <v>177</v>
      </c>
      <c r="D174" s="3" t="s">
        <v>122</v>
      </c>
      <c r="E174" s="3" t="s">
        <v>178</v>
      </c>
      <c r="F174" s="4">
        <v>800</v>
      </c>
      <c r="G174" s="21">
        <v>544</v>
      </c>
      <c r="H174" s="21">
        <v>480</v>
      </c>
      <c r="I174" s="4">
        <f t="shared" si="25"/>
        <v>720</v>
      </c>
      <c r="J174" s="7">
        <f t="shared" si="26"/>
        <v>500</v>
      </c>
      <c r="K174" s="7">
        <f t="shared" si="27"/>
        <v>430</v>
      </c>
      <c r="L174" s="17">
        <f t="shared" si="28"/>
        <v>0.9</v>
      </c>
      <c r="M174" s="22">
        <f t="shared" si="29"/>
        <v>0.91911764705882348</v>
      </c>
      <c r="N174" s="22">
        <f t="shared" si="30"/>
        <v>0.89583333333333337</v>
      </c>
      <c r="O174" s="14"/>
      <c r="P174" s="8">
        <v>720</v>
      </c>
      <c r="Q174" s="7">
        <f t="shared" si="31"/>
        <v>503.99999999999994</v>
      </c>
      <c r="R174" s="7">
        <f t="shared" si="32"/>
        <v>432</v>
      </c>
      <c r="S174" s="8">
        <f t="shared" si="33"/>
        <v>720</v>
      </c>
      <c r="T174" s="8">
        <f t="shared" si="34"/>
        <v>500</v>
      </c>
      <c r="U174" s="8">
        <f t="shared" si="35"/>
        <v>430</v>
      </c>
    </row>
    <row r="175" spans="1:21" ht="31.5" x14ac:dyDescent="0.25">
      <c r="A175" s="2" t="s">
        <v>318</v>
      </c>
      <c r="B175" s="2">
        <f t="shared" si="36"/>
        <v>168</v>
      </c>
      <c r="C175" s="3" t="s">
        <v>179</v>
      </c>
      <c r="D175" s="3" t="s">
        <v>412</v>
      </c>
      <c r="E175" s="3" t="s">
        <v>413</v>
      </c>
      <c r="F175" s="4">
        <v>800</v>
      </c>
      <c r="G175" s="21">
        <v>544</v>
      </c>
      <c r="H175" s="21">
        <v>480</v>
      </c>
      <c r="I175" s="4">
        <f t="shared" si="25"/>
        <v>720</v>
      </c>
      <c r="J175" s="7">
        <f t="shared" si="26"/>
        <v>500</v>
      </c>
      <c r="K175" s="7">
        <f t="shared" si="27"/>
        <v>430</v>
      </c>
      <c r="L175" s="17">
        <f t="shared" si="28"/>
        <v>0.9</v>
      </c>
      <c r="M175" s="22">
        <f t="shared" si="29"/>
        <v>0.91911764705882348</v>
      </c>
      <c r="N175" s="22">
        <f t="shared" si="30"/>
        <v>0.89583333333333337</v>
      </c>
      <c r="O175" s="14"/>
      <c r="P175" s="8">
        <v>720</v>
      </c>
      <c r="Q175" s="7">
        <f t="shared" si="31"/>
        <v>503.99999999999994</v>
      </c>
      <c r="R175" s="7">
        <f t="shared" si="32"/>
        <v>432</v>
      </c>
      <c r="S175" s="8">
        <f t="shared" si="33"/>
        <v>720</v>
      </c>
      <c r="T175" s="8">
        <f t="shared" si="34"/>
        <v>500</v>
      </c>
      <c r="U175" s="8">
        <f t="shared" si="35"/>
        <v>430</v>
      </c>
    </row>
    <row r="176" spans="1:21" x14ac:dyDescent="0.25">
      <c r="A176" s="2" t="s">
        <v>319</v>
      </c>
      <c r="B176" s="2">
        <f t="shared" si="36"/>
        <v>169</v>
      </c>
      <c r="C176" s="3" t="s">
        <v>180</v>
      </c>
      <c r="D176" s="3" t="s">
        <v>168</v>
      </c>
      <c r="E176" s="3" t="s">
        <v>434</v>
      </c>
      <c r="F176" s="4">
        <v>800</v>
      </c>
      <c r="G176" s="21">
        <v>544</v>
      </c>
      <c r="H176" s="21">
        <v>480</v>
      </c>
      <c r="I176" s="4">
        <f t="shared" si="25"/>
        <v>720</v>
      </c>
      <c r="J176" s="7">
        <f t="shared" si="26"/>
        <v>500</v>
      </c>
      <c r="K176" s="7">
        <f t="shared" si="27"/>
        <v>430</v>
      </c>
      <c r="L176" s="17">
        <f t="shared" si="28"/>
        <v>0.9</v>
      </c>
      <c r="M176" s="22">
        <f t="shared" si="29"/>
        <v>0.91911764705882348</v>
      </c>
      <c r="N176" s="22">
        <f t="shared" si="30"/>
        <v>0.89583333333333337</v>
      </c>
      <c r="O176" s="14"/>
      <c r="P176" s="8">
        <v>720</v>
      </c>
      <c r="Q176" s="7">
        <f t="shared" si="31"/>
        <v>503.99999999999994</v>
      </c>
      <c r="R176" s="7">
        <f t="shared" si="32"/>
        <v>432</v>
      </c>
      <c r="S176" s="8">
        <f t="shared" si="33"/>
        <v>720</v>
      </c>
      <c r="T176" s="8">
        <f t="shared" si="34"/>
        <v>500</v>
      </c>
      <c r="U176" s="8">
        <f t="shared" si="35"/>
        <v>430</v>
      </c>
    </row>
    <row r="177" spans="1:21" x14ac:dyDescent="0.25">
      <c r="A177" s="2" t="s">
        <v>320</v>
      </c>
      <c r="B177" s="2">
        <f t="shared" si="36"/>
        <v>170</v>
      </c>
      <c r="C177" s="3" t="s">
        <v>181</v>
      </c>
      <c r="D177" s="3" t="s">
        <v>180</v>
      </c>
      <c r="E177" s="3" t="s">
        <v>182</v>
      </c>
      <c r="F177" s="4">
        <v>650</v>
      </c>
      <c r="G177" s="21">
        <v>442.00000000000006</v>
      </c>
      <c r="H177" s="21">
        <v>390</v>
      </c>
      <c r="I177" s="4">
        <f t="shared" si="25"/>
        <v>590</v>
      </c>
      <c r="J177" s="7">
        <f t="shared" si="26"/>
        <v>410</v>
      </c>
      <c r="K177" s="7">
        <f t="shared" si="27"/>
        <v>350</v>
      </c>
      <c r="L177" s="17">
        <f t="shared" si="28"/>
        <v>0.90769230769230769</v>
      </c>
      <c r="M177" s="22">
        <f t="shared" si="29"/>
        <v>0.92760180995475106</v>
      </c>
      <c r="N177" s="22">
        <f t="shared" si="30"/>
        <v>0.89743589743589747</v>
      </c>
      <c r="O177" s="14"/>
      <c r="P177" s="8">
        <v>585</v>
      </c>
      <c r="Q177" s="7">
        <f t="shared" si="31"/>
        <v>409.5</v>
      </c>
      <c r="R177" s="7">
        <f t="shared" si="32"/>
        <v>351</v>
      </c>
      <c r="S177" s="8">
        <f t="shared" si="33"/>
        <v>590</v>
      </c>
      <c r="T177" s="8">
        <f t="shared" si="34"/>
        <v>410</v>
      </c>
      <c r="U177" s="8">
        <f t="shared" si="35"/>
        <v>350</v>
      </c>
    </row>
    <row r="178" spans="1:21" x14ac:dyDescent="0.25">
      <c r="A178" s="2" t="s">
        <v>321</v>
      </c>
      <c r="B178" s="2">
        <f t="shared" si="36"/>
        <v>171</v>
      </c>
      <c r="C178" s="3" t="s">
        <v>182</v>
      </c>
      <c r="D178" s="3" t="s">
        <v>180</v>
      </c>
      <c r="E178" s="3" t="s">
        <v>417</v>
      </c>
      <c r="F178" s="4">
        <v>650</v>
      </c>
      <c r="G178" s="21">
        <v>442.00000000000006</v>
      </c>
      <c r="H178" s="21">
        <v>390</v>
      </c>
      <c r="I178" s="4">
        <f t="shared" si="25"/>
        <v>590</v>
      </c>
      <c r="J178" s="7">
        <f t="shared" si="26"/>
        <v>410</v>
      </c>
      <c r="K178" s="7">
        <f t="shared" si="27"/>
        <v>350</v>
      </c>
      <c r="L178" s="17">
        <f t="shared" si="28"/>
        <v>0.90769230769230769</v>
      </c>
      <c r="M178" s="22">
        <f t="shared" si="29"/>
        <v>0.92760180995475106</v>
      </c>
      <c r="N178" s="22">
        <f t="shared" si="30"/>
        <v>0.89743589743589747</v>
      </c>
      <c r="O178" s="14"/>
      <c r="P178" s="8">
        <v>585</v>
      </c>
      <c r="Q178" s="7">
        <f t="shared" si="31"/>
        <v>409.5</v>
      </c>
      <c r="R178" s="7">
        <f t="shared" si="32"/>
        <v>351</v>
      </c>
      <c r="S178" s="8">
        <f t="shared" si="33"/>
        <v>590</v>
      </c>
      <c r="T178" s="8">
        <f t="shared" si="34"/>
        <v>410</v>
      </c>
      <c r="U178" s="8">
        <f t="shared" si="35"/>
        <v>350</v>
      </c>
    </row>
    <row r="179" spans="1:21" x14ac:dyDescent="0.25">
      <c r="A179" s="2" t="s">
        <v>322</v>
      </c>
      <c r="B179" s="2">
        <f t="shared" si="36"/>
        <v>172</v>
      </c>
      <c r="C179" s="3" t="s">
        <v>183</v>
      </c>
      <c r="D179" s="3" t="s">
        <v>184</v>
      </c>
      <c r="E179" s="3" t="s">
        <v>185</v>
      </c>
      <c r="F179" s="4">
        <v>650</v>
      </c>
      <c r="G179" s="21">
        <v>442.00000000000006</v>
      </c>
      <c r="H179" s="21">
        <v>390</v>
      </c>
      <c r="I179" s="4">
        <f t="shared" si="25"/>
        <v>590</v>
      </c>
      <c r="J179" s="7">
        <f t="shared" si="26"/>
        <v>410</v>
      </c>
      <c r="K179" s="7">
        <f t="shared" si="27"/>
        <v>350</v>
      </c>
      <c r="L179" s="17">
        <f t="shared" si="28"/>
        <v>0.90769230769230769</v>
      </c>
      <c r="M179" s="22">
        <f t="shared" si="29"/>
        <v>0.92760180995475106</v>
      </c>
      <c r="N179" s="22">
        <f t="shared" si="30"/>
        <v>0.89743589743589747</v>
      </c>
      <c r="O179" s="14"/>
      <c r="P179" s="8">
        <v>585</v>
      </c>
      <c r="Q179" s="7">
        <f t="shared" si="31"/>
        <v>409.5</v>
      </c>
      <c r="R179" s="7">
        <f t="shared" si="32"/>
        <v>351</v>
      </c>
      <c r="S179" s="8">
        <f t="shared" si="33"/>
        <v>590</v>
      </c>
      <c r="T179" s="8">
        <f t="shared" si="34"/>
        <v>410</v>
      </c>
      <c r="U179" s="8">
        <f t="shared" si="35"/>
        <v>350</v>
      </c>
    </row>
    <row r="180" spans="1:21" ht="31.5" x14ac:dyDescent="0.25">
      <c r="A180" s="2" t="s">
        <v>323</v>
      </c>
      <c r="B180" s="2">
        <f t="shared" si="36"/>
        <v>173</v>
      </c>
      <c r="C180" s="3" t="s">
        <v>185</v>
      </c>
      <c r="D180" s="3" t="s">
        <v>414</v>
      </c>
      <c r="E180" s="3" t="s">
        <v>415</v>
      </c>
      <c r="F180" s="4">
        <v>650</v>
      </c>
      <c r="G180" s="21">
        <v>442.00000000000006</v>
      </c>
      <c r="H180" s="21">
        <v>390</v>
      </c>
      <c r="I180" s="4">
        <f t="shared" si="25"/>
        <v>590</v>
      </c>
      <c r="J180" s="7">
        <f t="shared" si="26"/>
        <v>410</v>
      </c>
      <c r="K180" s="7">
        <f t="shared" si="27"/>
        <v>350</v>
      </c>
      <c r="L180" s="17">
        <f t="shared" si="28"/>
        <v>0.90769230769230769</v>
      </c>
      <c r="M180" s="22">
        <f t="shared" si="29"/>
        <v>0.92760180995475106</v>
      </c>
      <c r="N180" s="22">
        <f t="shared" si="30"/>
        <v>0.89743589743589747</v>
      </c>
      <c r="O180" s="14"/>
      <c r="P180" s="8">
        <v>585</v>
      </c>
      <c r="Q180" s="7">
        <f t="shared" si="31"/>
        <v>409.5</v>
      </c>
      <c r="R180" s="7">
        <f t="shared" si="32"/>
        <v>351</v>
      </c>
      <c r="S180" s="8">
        <f t="shared" si="33"/>
        <v>590</v>
      </c>
      <c r="T180" s="8">
        <f t="shared" si="34"/>
        <v>410</v>
      </c>
      <c r="U180" s="8">
        <f t="shared" si="35"/>
        <v>350</v>
      </c>
    </row>
    <row r="181" spans="1:21" x14ac:dyDescent="0.25">
      <c r="A181" s="2" t="s">
        <v>324</v>
      </c>
      <c r="B181" s="2">
        <f t="shared" si="36"/>
        <v>174</v>
      </c>
      <c r="C181" s="3" t="s">
        <v>186</v>
      </c>
      <c r="D181" s="3" t="s">
        <v>180</v>
      </c>
      <c r="E181" s="3" t="s">
        <v>182</v>
      </c>
      <c r="F181" s="4">
        <v>650</v>
      </c>
      <c r="G181" s="21">
        <v>442.00000000000006</v>
      </c>
      <c r="H181" s="21">
        <v>390</v>
      </c>
      <c r="I181" s="4">
        <f t="shared" si="25"/>
        <v>590</v>
      </c>
      <c r="J181" s="7">
        <f t="shared" si="26"/>
        <v>410</v>
      </c>
      <c r="K181" s="7">
        <f t="shared" si="27"/>
        <v>350</v>
      </c>
      <c r="L181" s="17">
        <f t="shared" si="28"/>
        <v>0.90769230769230769</v>
      </c>
      <c r="M181" s="22">
        <f t="shared" si="29"/>
        <v>0.92760180995475106</v>
      </c>
      <c r="N181" s="22">
        <f t="shared" si="30"/>
        <v>0.89743589743589747</v>
      </c>
      <c r="O181" s="14"/>
      <c r="P181" s="8">
        <v>585</v>
      </c>
      <c r="Q181" s="7">
        <f t="shared" si="31"/>
        <v>409.5</v>
      </c>
      <c r="R181" s="7">
        <f t="shared" si="32"/>
        <v>351</v>
      </c>
      <c r="S181" s="8">
        <f t="shared" si="33"/>
        <v>590</v>
      </c>
      <c r="T181" s="8">
        <f t="shared" si="34"/>
        <v>410</v>
      </c>
      <c r="U181" s="8">
        <f t="shared" si="35"/>
        <v>350</v>
      </c>
    </row>
    <row r="182" spans="1:21" x14ac:dyDescent="0.25">
      <c r="A182" s="2" t="s">
        <v>328</v>
      </c>
      <c r="B182" s="2">
        <f t="shared" si="36"/>
        <v>175</v>
      </c>
      <c r="C182" s="3" t="s">
        <v>187</v>
      </c>
      <c r="D182" s="3" t="s">
        <v>148</v>
      </c>
      <c r="E182" s="3" t="s">
        <v>416</v>
      </c>
      <c r="F182" s="4">
        <v>650</v>
      </c>
      <c r="G182" s="21">
        <v>442.00000000000006</v>
      </c>
      <c r="H182" s="21">
        <v>390</v>
      </c>
      <c r="I182" s="4">
        <f t="shared" si="25"/>
        <v>590</v>
      </c>
      <c r="J182" s="7">
        <f t="shared" si="26"/>
        <v>410</v>
      </c>
      <c r="K182" s="7">
        <f t="shared" si="27"/>
        <v>350</v>
      </c>
      <c r="L182" s="17">
        <f t="shared" si="28"/>
        <v>0.90769230769230769</v>
      </c>
      <c r="M182" s="22">
        <f t="shared" si="29"/>
        <v>0.92760180995475106</v>
      </c>
      <c r="N182" s="22">
        <f t="shared" si="30"/>
        <v>0.89743589743589747</v>
      </c>
      <c r="O182" s="14"/>
      <c r="P182" s="8">
        <v>585</v>
      </c>
      <c r="Q182" s="7">
        <f t="shared" si="31"/>
        <v>409.5</v>
      </c>
      <c r="R182" s="7">
        <f t="shared" si="32"/>
        <v>351</v>
      </c>
      <c r="S182" s="8">
        <f t="shared" si="33"/>
        <v>590</v>
      </c>
      <c r="T182" s="8">
        <f t="shared" si="34"/>
        <v>410</v>
      </c>
      <c r="U182" s="8">
        <f t="shared" si="35"/>
        <v>350</v>
      </c>
    </row>
    <row r="183" spans="1:21" x14ac:dyDescent="0.25">
      <c r="A183" s="2" t="s">
        <v>329</v>
      </c>
      <c r="B183" s="2">
        <f t="shared" si="36"/>
        <v>176</v>
      </c>
      <c r="C183" s="3" t="s">
        <v>188</v>
      </c>
      <c r="D183" s="3" t="s">
        <v>180</v>
      </c>
      <c r="E183" s="3" t="s">
        <v>417</v>
      </c>
      <c r="F183" s="4">
        <v>650</v>
      </c>
      <c r="G183" s="21">
        <v>442.00000000000006</v>
      </c>
      <c r="H183" s="21">
        <v>390</v>
      </c>
      <c r="I183" s="4">
        <f t="shared" si="25"/>
        <v>590</v>
      </c>
      <c r="J183" s="7">
        <f t="shared" si="26"/>
        <v>410</v>
      </c>
      <c r="K183" s="7">
        <f t="shared" si="27"/>
        <v>350</v>
      </c>
      <c r="L183" s="17">
        <f t="shared" si="28"/>
        <v>0.90769230769230769</v>
      </c>
      <c r="M183" s="22">
        <f t="shared" si="29"/>
        <v>0.92760180995475106</v>
      </c>
      <c r="N183" s="22">
        <f t="shared" si="30"/>
        <v>0.89743589743589747</v>
      </c>
      <c r="O183" s="14"/>
      <c r="P183" s="8">
        <v>585</v>
      </c>
      <c r="Q183" s="7">
        <f t="shared" si="31"/>
        <v>409.5</v>
      </c>
      <c r="R183" s="7">
        <f t="shared" si="32"/>
        <v>351</v>
      </c>
      <c r="S183" s="8">
        <f t="shared" si="33"/>
        <v>590</v>
      </c>
      <c r="T183" s="8">
        <f t="shared" si="34"/>
        <v>410</v>
      </c>
      <c r="U183" s="8">
        <f t="shared" si="35"/>
        <v>350</v>
      </c>
    </row>
    <row r="184" spans="1:21" x14ac:dyDescent="0.25">
      <c r="A184" s="2" t="s">
        <v>330</v>
      </c>
      <c r="B184" s="2">
        <f t="shared" si="36"/>
        <v>177</v>
      </c>
      <c r="C184" s="3" t="s">
        <v>189</v>
      </c>
      <c r="D184" s="3" t="s">
        <v>190</v>
      </c>
      <c r="E184" s="3" t="s">
        <v>418</v>
      </c>
      <c r="F184" s="4">
        <v>800</v>
      </c>
      <c r="G184" s="21">
        <v>544</v>
      </c>
      <c r="H184" s="21">
        <v>480</v>
      </c>
      <c r="I184" s="4">
        <f t="shared" si="25"/>
        <v>720</v>
      </c>
      <c r="J184" s="7">
        <f t="shared" si="26"/>
        <v>500</v>
      </c>
      <c r="K184" s="7">
        <f t="shared" si="27"/>
        <v>430</v>
      </c>
      <c r="L184" s="17">
        <f t="shared" si="28"/>
        <v>0.9</v>
      </c>
      <c r="M184" s="22">
        <f t="shared" si="29"/>
        <v>0.91911764705882348</v>
      </c>
      <c r="N184" s="22">
        <f t="shared" si="30"/>
        <v>0.89583333333333337</v>
      </c>
      <c r="O184" s="14"/>
      <c r="P184" s="8">
        <v>720</v>
      </c>
      <c r="Q184" s="7">
        <f t="shared" si="31"/>
        <v>503.99999999999994</v>
      </c>
      <c r="R184" s="7">
        <f t="shared" si="32"/>
        <v>432</v>
      </c>
      <c r="S184" s="8">
        <f t="shared" si="33"/>
        <v>720</v>
      </c>
      <c r="T184" s="8">
        <f t="shared" si="34"/>
        <v>500</v>
      </c>
      <c r="U184" s="8">
        <f t="shared" si="35"/>
        <v>430</v>
      </c>
    </row>
    <row r="185" spans="1:21" ht="31.5" x14ac:dyDescent="0.25">
      <c r="A185" s="2" t="s">
        <v>331</v>
      </c>
      <c r="B185" s="2">
        <f t="shared" si="36"/>
        <v>178</v>
      </c>
      <c r="C185" s="3" t="s">
        <v>191</v>
      </c>
      <c r="D185" s="3" t="s">
        <v>180</v>
      </c>
      <c r="E185" s="3" t="s">
        <v>419</v>
      </c>
      <c r="F185" s="4">
        <v>650</v>
      </c>
      <c r="G185" s="21">
        <v>442.00000000000006</v>
      </c>
      <c r="H185" s="21">
        <v>390</v>
      </c>
      <c r="I185" s="4">
        <f t="shared" si="25"/>
        <v>590</v>
      </c>
      <c r="J185" s="7">
        <f t="shared" si="26"/>
        <v>410</v>
      </c>
      <c r="K185" s="7">
        <f t="shared" si="27"/>
        <v>350</v>
      </c>
      <c r="L185" s="17">
        <f t="shared" si="28"/>
        <v>0.90769230769230769</v>
      </c>
      <c r="M185" s="22">
        <f t="shared" si="29"/>
        <v>0.92760180995475106</v>
      </c>
      <c r="N185" s="22">
        <f t="shared" si="30"/>
        <v>0.89743589743589747</v>
      </c>
      <c r="O185" s="14"/>
      <c r="P185" s="8">
        <v>585</v>
      </c>
      <c r="Q185" s="7">
        <f t="shared" si="31"/>
        <v>409.5</v>
      </c>
      <c r="R185" s="7">
        <f t="shared" si="32"/>
        <v>351</v>
      </c>
      <c r="S185" s="8">
        <f t="shared" si="33"/>
        <v>590</v>
      </c>
      <c r="T185" s="8">
        <f t="shared" si="34"/>
        <v>410</v>
      </c>
      <c r="U185" s="8">
        <f t="shared" si="35"/>
        <v>350</v>
      </c>
    </row>
    <row r="186" spans="1:21" x14ac:dyDescent="0.25">
      <c r="A186" s="2" t="s">
        <v>332</v>
      </c>
      <c r="B186" s="2">
        <f t="shared" si="36"/>
        <v>179</v>
      </c>
      <c r="C186" s="3" t="s">
        <v>192</v>
      </c>
      <c r="D186" s="3" t="s">
        <v>191</v>
      </c>
      <c r="E186" s="3" t="s">
        <v>167</v>
      </c>
      <c r="F186" s="4">
        <v>650</v>
      </c>
      <c r="G186" s="21">
        <v>442.00000000000006</v>
      </c>
      <c r="H186" s="21">
        <v>390</v>
      </c>
      <c r="I186" s="4">
        <f t="shared" si="25"/>
        <v>590</v>
      </c>
      <c r="J186" s="7">
        <f t="shared" si="26"/>
        <v>410</v>
      </c>
      <c r="K186" s="7">
        <f t="shared" si="27"/>
        <v>350</v>
      </c>
      <c r="L186" s="17">
        <f t="shared" si="28"/>
        <v>0.90769230769230769</v>
      </c>
      <c r="M186" s="22">
        <f t="shared" si="29"/>
        <v>0.92760180995475106</v>
      </c>
      <c r="N186" s="22">
        <f t="shared" si="30"/>
        <v>0.89743589743589747</v>
      </c>
      <c r="O186" s="14"/>
      <c r="P186" s="8">
        <v>585</v>
      </c>
      <c r="Q186" s="7">
        <f t="shared" si="31"/>
        <v>409.5</v>
      </c>
      <c r="R186" s="7">
        <f t="shared" si="32"/>
        <v>351</v>
      </c>
      <c r="S186" s="8">
        <f t="shared" si="33"/>
        <v>590</v>
      </c>
      <c r="T186" s="8">
        <f t="shared" si="34"/>
        <v>410</v>
      </c>
      <c r="U186" s="8">
        <f t="shared" si="35"/>
        <v>350</v>
      </c>
    </row>
    <row r="187" spans="1:21" x14ac:dyDescent="0.25">
      <c r="A187" s="2" t="s">
        <v>333</v>
      </c>
      <c r="B187" s="2">
        <f t="shared" si="36"/>
        <v>180</v>
      </c>
      <c r="C187" s="3" t="s">
        <v>193</v>
      </c>
      <c r="D187" s="3" t="s">
        <v>128</v>
      </c>
      <c r="E187" s="3" t="s">
        <v>152</v>
      </c>
      <c r="F187" s="4">
        <v>800</v>
      </c>
      <c r="G187" s="21">
        <v>544</v>
      </c>
      <c r="H187" s="21">
        <v>480</v>
      </c>
      <c r="I187" s="4">
        <f t="shared" si="25"/>
        <v>720</v>
      </c>
      <c r="J187" s="7">
        <f t="shared" si="26"/>
        <v>500</v>
      </c>
      <c r="K187" s="7">
        <f t="shared" si="27"/>
        <v>430</v>
      </c>
      <c r="L187" s="17">
        <f t="shared" si="28"/>
        <v>0.9</v>
      </c>
      <c r="M187" s="22">
        <f t="shared" si="29"/>
        <v>0.91911764705882348</v>
      </c>
      <c r="N187" s="22">
        <f t="shared" si="30"/>
        <v>0.89583333333333337</v>
      </c>
      <c r="O187" s="14"/>
      <c r="P187" s="8">
        <v>720</v>
      </c>
      <c r="Q187" s="7">
        <f t="shared" si="31"/>
        <v>503.99999999999994</v>
      </c>
      <c r="R187" s="7">
        <f t="shared" si="32"/>
        <v>432</v>
      </c>
      <c r="S187" s="8">
        <f t="shared" si="33"/>
        <v>720</v>
      </c>
      <c r="T187" s="8">
        <f t="shared" si="34"/>
        <v>500</v>
      </c>
      <c r="U187" s="8">
        <f t="shared" si="35"/>
        <v>430</v>
      </c>
    </row>
    <row r="188" spans="1:21" x14ac:dyDescent="0.25">
      <c r="A188" s="2" t="s">
        <v>334</v>
      </c>
      <c r="B188" s="2">
        <f t="shared" si="36"/>
        <v>181</v>
      </c>
      <c r="C188" s="3" t="s">
        <v>194</v>
      </c>
      <c r="D188" s="3" t="s">
        <v>148</v>
      </c>
      <c r="E188" s="3" t="s">
        <v>166</v>
      </c>
      <c r="F188" s="4">
        <v>800</v>
      </c>
      <c r="G188" s="21">
        <v>544</v>
      </c>
      <c r="H188" s="21">
        <v>480</v>
      </c>
      <c r="I188" s="4">
        <f t="shared" si="25"/>
        <v>720</v>
      </c>
      <c r="J188" s="7">
        <f t="shared" si="26"/>
        <v>500</v>
      </c>
      <c r="K188" s="7">
        <f t="shared" si="27"/>
        <v>430</v>
      </c>
      <c r="L188" s="17">
        <f t="shared" si="28"/>
        <v>0.9</v>
      </c>
      <c r="M188" s="22">
        <f t="shared" si="29"/>
        <v>0.91911764705882348</v>
      </c>
      <c r="N188" s="22">
        <f t="shared" si="30"/>
        <v>0.89583333333333337</v>
      </c>
      <c r="O188" s="14"/>
      <c r="P188" s="8">
        <v>720</v>
      </c>
      <c r="Q188" s="7">
        <f t="shared" si="31"/>
        <v>503.99999999999994</v>
      </c>
      <c r="R188" s="7">
        <f t="shared" si="32"/>
        <v>432</v>
      </c>
      <c r="S188" s="8">
        <f t="shared" si="33"/>
        <v>720</v>
      </c>
      <c r="T188" s="8">
        <f t="shared" si="34"/>
        <v>500</v>
      </c>
      <c r="U188" s="8">
        <f t="shared" si="35"/>
        <v>430</v>
      </c>
    </row>
    <row r="189" spans="1:21" x14ac:dyDescent="0.25">
      <c r="A189" s="2" t="s">
        <v>335</v>
      </c>
      <c r="B189" s="2">
        <f t="shared" si="36"/>
        <v>182</v>
      </c>
      <c r="C189" s="3" t="s">
        <v>195</v>
      </c>
      <c r="D189" s="3" t="s">
        <v>149</v>
      </c>
      <c r="E189" s="3" t="s">
        <v>449</v>
      </c>
      <c r="F189" s="4">
        <v>800</v>
      </c>
      <c r="G189" s="21">
        <v>544</v>
      </c>
      <c r="H189" s="21">
        <v>480</v>
      </c>
      <c r="I189" s="4">
        <f t="shared" si="25"/>
        <v>720</v>
      </c>
      <c r="J189" s="7">
        <f t="shared" si="26"/>
        <v>500</v>
      </c>
      <c r="K189" s="7">
        <f t="shared" si="27"/>
        <v>430</v>
      </c>
      <c r="L189" s="17">
        <f t="shared" si="28"/>
        <v>0.9</v>
      </c>
      <c r="M189" s="22">
        <f t="shared" si="29"/>
        <v>0.91911764705882348</v>
      </c>
      <c r="N189" s="22">
        <f t="shared" si="30"/>
        <v>0.89583333333333337</v>
      </c>
      <c r="O189" s="14"/>
      <c r="P189" s="8">
        <v>720</v>
      </c>
      <c r="Q189" s="7">
        <f t="shared" si="31"/>
        <v>503.99999999999994</v>
      </c>
      <c r="R189" s="7">
        <f t="shared" si="32"/>
        <v>432</v>
      </c>
      <c r="S189" s="8">
        <f t="shared" si="33"/>
        <v>720</v>
      </c>
      <c r="T189" s="8">
        <f t="shared" si="34"/>
        <v>500</v>
      </c>
      <c r="U189" s="8">
        <f t="shared" si="35"/>
        <v>430</v>
      </c>
    </row>
    <row r="190" spans="1:21" x14ac:dyDescent="0.25">
      <c r="A190" s="2" t="s">
        <v>336</v>
      </c>
      <c r="B190" s="2">
        <f t="shared" si="36"/>
        <v>183</v>
      </c>
      <c r="C190" s="3" t="s">
        <v>171</v>
      </c>
      <c r="D190" s="3" t="s">
        <v>156</v>
      </c>
      <c r="E190" s="3" t="s">
        <v>60</v>
      </c>
      <c r="F190" s="4">
        <v>650</v>
      </c>
      <c r="G190" s="21">
        <v>442.00000000000006</v>
      </c>
      <c r="H190" s="21">
        <v>390</v>
      </c>
      <c r="I190" s="4">
        <f t="shared" si="25"/>
        <v>590</v>
      </c>
      <c r="J190" s="7">
        <f t="shared" si="26"/>
        <v>410</v>
      </c>
      <c r="K190" s="7">
        <f t="shared" si="27"/>
        <v>350</v>
      </c>
      <c r="L190" s="17">
        <f t="shared" si="28"/>
        <v>0.90769230769230769</v>
      </c>
      <c r="M190" s="22">
        <f t="shared" si="29"/>
        <v>0.92760180995475106</v>
      </c>
      <c r="N190" s="22">
        <f t="shared" si="30"/>
        <v>0.89743589743589747</v>
      </c>
      <c r="O190" s="14"/>
      <c r="P190" s="8">
        <v>585</v>
      </c>
      <c r="Q190" s="7">
        <f t="shared" si="31"/>
        <v>409.5</v>
      </c>
      <c r="R190" s="7">
        <f t="shared" si="32"/>
        <v>351</v>
      </c>
      <c r="S190" s="8">
        <f t="shared" si="33"/>
        <v>590</v>
      </c>
      <c r="T190" s="8">
        <f t="shared" si="34"/>
        <v>410</v>
      </c>
      <c r="U190" s="8">
        <f t="shared" si="35"/>
        <v>350</v>
      </c>
    </row>
    <row r="191" spans="1:21" ht="31.5" x14ac:dyDescent="0.25">
      <c r="A191" s="2" t="s">
        <v>402</v>
      </c>
      <c r="B191" s="2">
        <f t="shared" si="36"/>
        <v>184</v>
      </c>
      <c r="C191" s="3" t="s">
        <v>196</v>
      </c>
      <c r="D191" s="3"/>
      <c r="E191" s="3"/>
      <c r="F191" s="4">
        <v>1200</v>
      </c>
      <c r="G191" s="21">
        <v>816.00000000000011</v>
      </c>
      <c r="H191" s="21">
        <v>720</v>
      </c>
      <c r="I191" s="4">
        <f t="shared" si="25"/>
        <v>1100</v>
      </c>
      <c r="J191" s="7">
        <f t="shared" si="26"/>
        <v>760</v>
      </c>
      <c r="K191" s="7">
        <f t="shared" si="27"/>
        <v>650</v>
      </c>
      <c r="L191" s="17">
        <f t="shared" si="28"/>
        <v>0.91666666666666663</v>
      </c>
      <c r="M191" s="22">
        <f t="shared" si="29"/>
        <v>0.93137254901960775</v>
      </c>
      <c r="N191" s="22">
        <f t="shared" si="30"/>
        <v>0.90277777777777779</v>
      </c>
      <c r="O191" s="14"/>
      <c r="P191" s="8">
        <v>1080</v>
      </c>
      <c r="Q191" s="7">
        <f t="shared" si="31"/>
        <v>756</v>
      </c>
      <c r="R191" s="7">
        <f t="shared" si="32"/>
        <v>648</v>
      </c>
      <c r="S191" s="8">
        <f t="shared" si="33"/>
        <v>1100</v>
      </c>
      <c r="T191" s="8">
        <f t="shared" si="34"/>
        <v>760</v>
      </c>
      <c r="U191" s="8">
        <f t="shared" si="35"/>
        <v>650</v>
      </c>
    </row>
    <row r="192" spans="1:21" ht="146.25" customHeight="1" x14ac:dyDescent="0.25">
      <c r="A192" s="2" t="s">
        <v>337</v>
      </c>
      <c r="B192" s="2">
        <f t="shared" si="36"/>
        <v>185</v>
      </c>
      <c r="C192" s="3" t="s">
        <v>445</v>
      </c>
      <c r="D192" s="3"/>
      <c r="E192" s="3"/>
      <c r="F192" s="4">
        <v>1200</v>
      </c>
      <c r="G192" s="21">
        <v>816.00000000000011</v>
      </c>
      <c r="H192" s="21">
        <v>720</v>
      </c>
      <c r="I192" s="4">
        <f t="shared" si="25"/>
        <v>1100</v>
      </c>
      <c r="J192" s="7">
        <f t="shared" si="26"/>
        <v>760</v>
      </c>
      <c r="K192" s="7">
        <f t="shared" si="27"/>
        <v>650</v>
      </c>
      <c r="L192" s="17">
        <f t="shared" si="28"/>
        <v>0.91666666666666663</v>
      </c>
      <c r="M192" s="22">
        <f t="shared" si="29"/>
        <v>0.93137254901960775</v>
      </c>
      <c r="N192" s="22">
        <f t="shared" si="30"/>
        <v>0.90277777777777779</v>
      </c>
      <c r="O192" s="14"/>
      <c r="P192" s="8">
        <v>1080</v>
      </c>
      <c r="Q192" s="7">
        <f t="shared" si="31"/>
        <v>756</v>
      </c>
      <c r="R192" s="7">
        <f t="shared" si="32"/>
        <v>648</v>
      </c>
      <c r="S192" s="8">
        <f t="shared" si="33"/>
        <v>1100</v>
      </c>
      <c r="T192" s="8">
        <f t="shared" si="34"/>
        <v>760</v>
      </c>
      <c r="U192" s="8">
        <f t="shared" si="35"/>
        <v>650</v>
      </c>
    </row>
    <row r="193" spans="1:21" ht="145.5" customHeight="1" x14ac:dyDescent="0.25">
      <c r="A193" s="2" t="s">
        <v>338</v>
      </c>
      <c r="B193" s="2">
        <f t="shared" si="36"/>
        <v>186</v>
      </c>
      <c r="C193" s="3" t="s">
        <v>444</v>
      </c>
      <c r="D193" s="3"/>
      <c r="E193" s="3"/>
      <c r="F193" s="4">
        <v>900</v>
      </c>
      <c r="G193" s="21">
        <v>612</v>
      </c>
      <c r="H193" s="21">
        <v>540</v>
      </c>
      <c r="I193" s="4">
        <f t="shared" si="25"/>
        <v>810</v>
      </c>
      <c r="J193" s="7">
        <f t="shared" si="26"/>
        <v>570</v>
      </c>
      <c r="K193" s="7">
        <f t="shared" si="27"/>
        <v>490</v>
      </c>
      <c r="L193" s="17">
        <f t="shared" si="28"/>
        <v>0.9</v>
      </c>
      <c r="M193" s="22">
        <f t="shared" si="29"/>
        <v>0.93137254901960786</v>
      </c>
      <c r="N193" s="22">
        <f t="shared" si="30"/>
        <v>0.90740740740740744</v>
      </c>
      <c r="O193" s="14"/>
      <c r="P193" s="8">
        <v>810</v>
      </c>
      <c r="Q193" s="7">
        <f t="shared" si="31"/>
        <v>567</v>
      </c>
      <c r="R193" s="7">
        <f t="shared" si="32"/>
        <v>486</v>
      </c>
      <c r="S193" s="8">
        <f t="shared" si="33"/>
        <v>810</v>
      </c>
      <c r="T193" s="8">
        <f t="shared" si="34"/>
        <v>570</v>
      </c>
      <c r="U193" s="8">
        <f t="shared" si="35"/>
        <v>490</v>
      </c>
    </row>
    <row r="194" spans="1:21" ht="47.25" x14ac:dyDescent="0.25">
      <c r="A194" s="2" t="s">
        <v>446</v>
      </c>
      <c r="B194" s="2">
        <f t="shared" si="36"/>
        <v>187</v>
      </c>
      <c r="C194" s="3" t="s">
        <v>197</v>
      </c>
      <c r="D194" s="3"/>
      <c r="E194" s="3"/>
      <c r="F194" s="4">
        <v>1000</v>
      </c>
      <c r="G194" s="21">
        <v>680</v>
      </c>
      <c r="H194" s="21">
        <v>600</v>
      </c>
      <c r="I194" s="4">
        <f t="shared" si="25"/>
        <v>900</v>
      </c>
      <c r="J194" s="7">
        <f t="shared" si="26"/>
        <v>630</v>
      </c>
      <c r="K194" s="7">
        <f t="shared" si="27"/>
        <v>540</v>
      </c>
      <c r="L194" s="17">
        <f t="shared" si="28"/>
        <v>0.9</v>
      </c>
      <c r="M194" s="22">
        <f t="shared" si="29"/>
        <v>0.92647058823529416</v>
      </c>
      <c r="N194" s="22">
        <f t="shared" si="30"/>
        <v>0.9</v>
      </c>
      <c r="O194" s="14"/>
      <c r="P194" s="8">
        <v>900</v>
      </c>
      <c r="Q194" s="7">
        <f t="shared" si="31"/>
        <v>630</v>
      </c>
      <c r="R194" s="7">
        <f t="shared" si="32"/>
        <v>540</v>
      </c>
      <c r="S194" s="8">
        <f t="shared" si="33"/>
        <v>900</v>
      </c>
      <c r="T194" s="8">
        <f t="shared" si="34"/>
        <v>630</v>
      </c>
      <c r="U194" s="8">
        <f t="shared" si="35"/>
        <v>540</v>
      </c>
    </row>
    <row r="195" spans="1:21" ht="88.5" customHeight="1" x14ac:dyDescent="0.25">
      <c r="A195" s="2" t="s">
        <v>399</v>
      </c>
      <c r="B195" s="2">
        <f t="shared" si="36"/>
        <v>188</v>
      </c>
      <c r="C195" s="3" t="s">
        <v>198</v>
      </c>
      <c r="D195" s="3"/>
      <c r="E195" s="3"/>
      <c r="F195" s="4">
        <v>900</v>
      </c>
      <c r="G195" s="21">
        <v>612</v>
      </c>
      <c r="H195" s="21">
        <v>540</v>
      </c>
      <c r="I195" s="4">
        <f t="shared" si="25"/>
        <v>810</v>
      </c>
      <c r="J195" s="7">
        <f t="shared" si="26"/>
        <v>570</v>
      </c>
      <c r="K195" s="7">
        <f t="shared" si="27"/>
        <v>490</v>
      </c>
      <c r="L195" s="17">
        <f t="shared" si="28"/>
        <v>0.9</v>
      </c>
      <c r="M195" s="22">
        <f t="shared" si="29"/>
        <v>0.93137254901960786</v>
      </c>
      <c r="N195" s="22">
        <f t="shared" si="30"/>
        <v>0.90740740740740744</v>
      </c>
      <c r="O195" s="14"/>
      <c r="P195" s="8">
        <v>810</v>
      </c>
      <c r="Q195" s="7">
        <f t="shared" si="31"/>
        <v>567</v>
      </c>
      <c r="R195" s="7">
        <f t="shared" si="32"/>
        <v>486</v>
      </c>
      <c r="S195" s="8">
        <f t="shared" si="33"/>
        <v>810</v>
      </c>
      <c r="T195" s="8">
        <f t="shared" si="34"/>
        <v>570</v>
      </c>
      <c r="U195" s="8">
        <f t="shared" si="35"/>
        <v>490</v>
      </c>
    </row>
    <row r="196" spans="1:21" ht="63" x14ac:dyDescent="0.25">
      <c r="A196" s="2" t="s">
        <v>400</v>
      </c>
      <c r="B196" s="2">
        <f t="shared" si="36"/>
        <v>189</v>
      </c>
      <c r="C196" s="3" t="s">
        <v>199</v>
      </c>
      <c r="D196" s="3"/>
      <c r="E196" s="3"/>
      <c r="F196" s="4">
        <v>700</v>
      </c>
      <c r="G196" s="21">
        <v>476.00000000000006</v>
      </c>
      <c r="H196" s="21">
        <v>420</v>
      </c>
      <c r="I196" s="4">
        <f t="shared" si="25"/>
        <v>630</v>
      </c>
      <c r="J196" s="7">
        <f t="shared" si="26"/>
        <v>440</v>
      </c>
      <c r="K196" s="7">
        <f t="shared" si="27"/>
        <v>380</v>
      </c>
      <c r="L196" s="17">
        <f t="shared" si="28"/>
        <v>0.9</v>
      </c>
      <c r="M196" s="22">
        <f t="shared" si="29"/>
        <v>0.9243697478991596</v>
      </c>
      <c r="N196" s="22">
        <f t="shared" si="30"/>
        <v>0.90476190476190477</v>
      </c>
      <c r="O196" s="14"/>
      <c r="P196" s="8">
        <v>630</v>
      </c>
      <c r="Q196" s="7">
        <f t="shared" si="31"/>
        <v>441</v>
      </c>
      <c r="R196" s="7">
        <f t="shared" si="32"/>
        <v>378</v>
      </c>
      <c r="S196" s="8">
        <f t="shared" si="33"/>
        <v>630</v>
      </c>
      <c r="T196" s="8">
        <f t="shared" si="34"/>
        <v>440</v>
      </c>
      <c r="U196" s="8">
        <f t="shared" si="35"/>
        <v>380</v>
      </c>
    </row>
    <row r="197" spans="1:21" ht="27" customHeight="1" x14ac:dyDescent="0.25">
      <c r="A197" s="2" t="s">
        <v>401</v>
      </c>
      <c r="B197" s="2">
        <f t="shared" si="36"/>
        <v>190</v>
      </c>
      <c r="C197" s="3" t="s">
        <v>19</v>
      </c>
      <c r="D197" s="3"/>
      <c r="E197" s="3"/>
      <c r="F197" s="4">
        <v>500</v>
      </c>
      <c r="G197" s="21">
        <v>340</v>
      </c>
      <c r="H197" s="21">
        <v>300</v>
      </c>
      <c r="I197" s="4">
        <f t="shared" si="25"/>
        <v>450</v>
      </c>
      <c r="J197" s="7">
        <f t="shared" si="26"/>
        <v>320</v>
      </c>
      <c r="K197" s="7">
        <f t="shared" si="27"/>
        <v>270</v>
      </c>
      <c r="L197" s="17">
        <f t="shared" si="28"/>
        <v>0.9</v>
      </c>
      <c r="M197" s="22">
        <f t="shared" si="29"/>
        <v>0.94117647058823528</v>
      </c>
      <c r="N197" s="22">
        <f t="shared" si="30"/>
        <v>0.9</v>
      </c>
      <c r="O197" s="14"/>
      <c r="P197" s="8">
        <v>450</v>
      </c>
      <c r="Q197" s="7">
        <f t="shared" si="31"/>
        <v>315</v>
      </c>
      <c r="R197" s="7">
        <f t="shared" si="32"/>
        <v>270</v>
      </c>
      <c r="S197" s="8">
        <f t="shared" si="33"/>
        <v>450</v>
      </c>
      <c r="T197" s="8">
        <f t="shared" si="34"/>
        <v>320</v>
      </c>
      <c r="U197" s="8">
        <f t="shared" si="35"/>
        <v>270</v>
      </c>
    </row>
    <row r="198" spans="1:21" x14ac:dyDescent="0.25">
      <c r="F198" s="12"/>
      <c r="I198" s="28" t="s">
        <v>464</v>
      </c>
    </row>
  </sheetData>
  <autoFilter ref="A4:O198" xr:uid="{1057FE0E-9BD3-4BA1-ADED-336EF71DE582}">
    <filterColumn colId="3" showButton="0"/>
  </autoFilter>
  <mergeCells count="15">
    <mergeCell ref="B1:N1"/>
    <mergeCell ref="B2:N2"/>
    <mergeCell ref="B3:N3"/>
    <mergeCell ref="M4:M5"/>
    <mergeCell ref="N4:N5"/>
    <mergeCell ref="K4:K5"/>
    <mergeCell ref="J4:J5"/>
    <mergeCell ref="I4:I5"/>
    <mergeCell ref="L4:L5"/>
    <mergeCell ref="F4:F5"/>
    <mergeCell ref="D4:E4"/>
    <mergeCell ref="B4:B5"/>
    <mergeCell ref="C4:C5"/>
    <mergeCell ref="H4:H5"/>
    <mergeCell ref="G4:G5"/>
  </mergeCells>
  <pageMargins left="0.67" right="0.04" top="0.22" bottom="0.09" header="0.14000000000000001"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196"/>
  <sheetViews>
    <sheetView view="pageBreakPreview" topLeftCell="B1" zoomScale="85" zoomScaleNormal="80" zoomScaleSheetLayoutView="85" workbookViewId="0">
      <selection activeCell="K16" sqref="K16"/>
    </sheetView>
  </sheetViews>
  <sheetFormatPr defaultColWidth="9.140625" defaultRowHeight="15.75" x14ac:dyDescent="0.25"/>
  <cols>
    <col min="1" max="1" width="9.140625" style="14" hidden="1" customWidth="1"/>
    <col min="2" max="2" width="5" style="19" bestFit="1" customWidth="1"/>
    <col min="3" max="3" width="30" style="20" customWidth="1"/>
    <col min="4" max="5" width="38.42578125" style="20" customWidth="1"/>
    <col min="6" max="8" width="14.42578125" style="16" customWidth="1"/>
    <col min="9" max="9" width="14.42578125" style="16" hidden="1" customWidth="1"/>
    <col min="10" max="11" width="14.42578125" style="18" customWidth="1"/>
    <col min="12" max="12" width="14.42578125" style="16" customWidth="1"/>
    <col min="13" max="13" width="14.42578125" style="16" hidden="1" customWidth="1"/>
    <col min="14" max="14" width="14.42578125" style="16" customWidth="1"/>
    <col min="15" max="15" width="9.140625" style="14" customWidth="1"/>
    <col min="16" max="16384" width="9.140625" style="14"/>
  </cols>
  <sheetData>
    <row r="1" spans="1:15" ht="30" customHeight="1" x14ac:dyDescent="0.25">
      <c r="B1" s="31" t="s">
        <v>463</v>
      </c>
      <c r="C1" s="31"/>
      <c r="D1" s="31"/>
      <c r="E1" s="31"/>
      <c r="F1" s="31"/>
      <c r="G1" s="31"/>
      <c r="H1" s="31"/>
      <c r="I1" s="31"/>
      <c r="J1" s="31"/>
      <c r="K1" s="31"/>
      <c r="L1" s="31"/>
      <c r="M1" s="31"/>
      <c r="N1" s="31"/>
    </row>
    <row r="2" spans="1:15" ht="30" customHeight="1" x14ac:dyDescent="0.25">
      <c r="B2" s="32" t="s">
        <v>461</v>
      </c>
      <c r="C2" s="32"/>
      <c r="D2" s="32"/>
      <c r="E2" s="32"/>
      <c r="F2" s="32"/>
      <c r="G2" s="32"/>
      <c r="H2" s="32"/>
      <c r="I2" s="32"/>
      <c r="J2" s="32"/>
      <c r="K2" s="32"/>
      <c r="L2" s="32"/>
      <c r="M2" s="32"/>
      <c r="N2" s="32"/>
    </row>
    <row r="3" spans="1:15" ht="30" customHeight="1" x14ac:dyDescent="0.25">
      <c r="B3" s="33" t="s">
        <v>462</v>
      </c>
      <c r="C3" s="33"/>
      <c r="D3" s="33"/>
      <c r="E3" s="33"/>
      <c r="F3" s="33"/>
      <c r="G3" s="33"/>
      <c r="H3" s="33"/>
      <c r="I3" s="33"/>
      <c r="J3" s="33"/>
      <c r="K3" s="33"/>
      <c r="L3" s="33"/>
      <c r="M3" s="33"/>
      <c r="N3" s="33"/>
    </row>
    <row r="4" spans="1:15" ht="31.5" customHeight="1" x14ac:dyDescent="0.25">
      <c r="B4" s="37" t="s">
        <v>0</v>
      </c>
      <c r="C4" s="37" t="s">
        <v>1</v>
      </c>
      <c r="D4" s="37" t="s">
        <v>2</v>
      </c>
      <c r="E4" s="37"/>
      <c r="F4" s="38" t="s">
        <v>403</v>
      </c>
      <c r="G4" s="38" t="s">
        <v>420</v>
      </c>
      <c r="H4" s="38" t="s">
        <v>424</v>
      </c>
      <c r="I4" s="38" t="s">
        <v>465</v>
      </c>
      <c r="J4" s="39" t="s">
        <v>422</v>
      </c>
      <c r="K4" s="39" t="s">
        <v>423</v>
      </c>
      <c r="L4" s="38" t="s">
        <v>421</v>
      </c>
      <c r="M4" s="39" t="s">
        <v>466</v>
      </c>
      <c r="N4" s="38" t="s">
        <v>425</v>
      </c>
    </row>
    <row r="5" spans="1:15" ht="54" customHeight="1" x14ac:dyDescent="0.25">
      <c r="B5" s="37"/>
      <c r="C5" s="37"/>
      <c r="D5" s="1" t="s">
        <v>203</v>
      </c>
      <c r="E5" s="1" t="s">
        <v>202</v>
      </c>
      <c r="F5" s="38"/>
      <c r="G5" s="38"/>
      <c r="H5" s="38"/>
      <c r="I5" s="38"/>
      <c r="J5" s="39"/>
      <c r="K5" s="39"/>
      <c r="L5" s="38"/>
      <c r="M5" s="39"/>
      <c r="N5" s="38"/>
    </row>
    <row r="6" spans="1:15" x14ac:dyDescent="0.25">
      <c r="B6" s="1"/>
      <c r="C6" s="6" t="s">
        <v>200</v>
      </c>
      <c r="D6" s="6"/>
      <c r="E6" s="6"/>
      <c r="F6" s="9"/>
      <c r="G6" s="9"/>
      <c r="H6" s="9"/>
      <c r="I6" s="9"/>
      <c r="L6" s="9"/>
      <c r="M6" s="9"/>
      <c r="N6" s="9"/>
    </row>
    <row r="7" spans="1:15" x14ac:dyDescent="0.25">
      <c r="A7" s="10" t="s">
        <v>204</v>
      </c>
      <c r="B7" s="2">
        <f>'Đất PNN'!B7</f>
        <v>1</v>
      </c>
      <c r="C7" s="3" t="str">
        <f>'Đất PNN'!C7</f>
        <v>Đường Nguyễn Huệ</v>
      </c>
      <c r="D7" s="3" t="str">
        <f>'Đất PNN'!D7</f>
        <v>Đường Trần Hưng Đạo</v>
      </c>
      <c r="E7" s="3" t="str">
        <f>'Đất PNN'!E7</f>
        <v>Đường Hùng Vương</v>
      </c>
      <c r="F7" s="15">
        <v>350</v>
      </c>
      <c r="G7" s="15">
        <v>250</v>
      </c>
      <c r="H7" s="15">
        <v>30</v>
      </c>
      <c r="I7" s="15"/>
      <c r="J7" s="18">
        <f t="shared" ref="J7:J54" si="0">F7*1.4</f>
        <v>489.99999999999994</v>
      </c>
      <c r="K7" s="18">
        <f t="shared" ref="K7:K54" si="1">G7*1.4</f>
        <v>350</v>
      </c>
      <c r="L7" s="18">
        <f t="shared" ref="L7:L54" si="2">H7*$O$7</f>
        <v>74</v>
      </c>
      <c r="M7" s="18"/>
      <c r="N7" s="17">
        <f t="shared" ref="N7:N54" si="3">J7/F7</f>
        <v>1.4</v>
      </c>
      <c r="O7" s="14">
        <f>74/30</f>
        <v>2.4666666666666668</v>
      </c>
    </row>
    <row r="8" spans="1:15" x14ac:dyDescent="0.25">
      <c r="A8" s="10" t="s">
        <v>205</v>
      </c>
      <c r="B8" s="2">
        <f>'Đất PNN'!B8</f>
        <v>2</v>
      </c>
      <c r="C8" s="3" t="str">
        <f>'Đất PNN'!C8</f>
        <v>Đường Nguyễn Huệ</v>
      </c>
      <c r="D8" s="3" t="str">
        <f>'Đất PNN'!D8</f>
        <v>Đường Hùng Vương</v>
      </c>
      <c r="E8" s="3" t="str">
        <f>'Đất PNN'!E8</f>
        <v>Đường Hồ Xuân Hương</v>
      </c>
      <c r="F8" s="15">
        <v>350</v>
      </c>
      <c r="G8" s="15">
        <v>250</v>
      </c>
      <c r="H8" s="15">
        <v>30</v>
      </c>
      <c r="I8" s="15"/>
      <c r="J8" s="18">
        <f t="shared" si="0"/>
        <v>489.99999999999994</v>
      </c>
      <c r="K8" s="18">
        <f t="shared" si="1"/>
        <v>350</v>
      </c>
      <c r="L8" s="18">
        <f t="shared" si="2"/>
        <v>74</v>
      </c>
      <c r="M8" s="18"/>
      <c r="N8" s="17">
        <f t="shared" si="3"/>
        <v>1.4</v>
      </c>
    </row>
    <row r="9" spans="1:15" x14ac:dyDescent="0.25">
      <c r="A9" s="10" t="s">
        <v>206</v>
      </c>
      <c r="B9" s="2">
        <f>'Đất PNN'!B9</f>
        <v>3</v>
      </c>
      <c r="C9" s="3" t="str">
        <f>'Đất PNN'!C9</f>
        <v>Đường Nguyễn Huệ</v>
      </c>
      <c r="D9" s="3" t="str">
        <f>'Đất PNN'!D9</f>
        <v>Đường Hồ Xuân Hương</v>
      </c>
      <c r="E9" s="3" t="str">
        <f>'Đất PNN'!E9</f>
        <v>Đường Nguyễn Du (mũi dùi)</v>
      </c>
      <c r="F9" s="15">
        <v>350</v>
      </c>
      <c r="G9" s="15">
        <v>250</v>
      </c>
      <c r="H9" s="15">
        <v>30</v>
      </c>
      <c r="I9" s="15"/>
      <c r="J9" s="18">
        <f t="shared" si="0"/>
        <v>489.99999999999994</v>
      </c>
      <c r="K9" s="18">
        <f t="shared" si="1"/>
        <v>350</v>
      </c>
      <c r="L9" s="18">
        <f t="shared" si="2"/>
        <v>74</v>
      </c>
      <c r="M9" s="18"/>
      <c r="N9" s="17">
        <f t="shared" si="3"/>
        <v>1.4</v>
      </c>
    </row>
    <row r="10" spans="1:15" x14ac:dyDescent="0.25">
      <c r="A10" s="10" t="s">
        <v>207</v>
      </c>
      <c r="B10" s="2">
        <f>'Đất PNN'!B10</f>
        <v>4</v>
      </c>
      <c r="C10" s="3" t="str">
        <f>'Đất PNN'!C10</f>
        <v>Đường Nguyễn Huệ</v>
      </c>
      <c r="D10" s="3" t="str">
        <f>'Đất PNN'!D10</f>
        <v>Đường Nguyễn Du (mũi dùi)</v>
      </c>
      <c r="E10" s="3" t="str">
        <f>'Đất PNN'!E10</f>
        <v>Đường Nguyễn Thái Học</v>
      </c>
      <c r="F10" s="15">
        <v>350</v>
      </c>
      <c r="G10" s="15">
        <v>250</v>
      </c>
      <c r="H10" s="15">
        <v>30</v>
      </c>
      <c r="I10" s="15"/>
      <c r="J10" s="18">
        <f t="shared" si="0"/>
        <v>489.99999999999994</v>
      </c>
      <c r="K10" s="18">
        <f t="shared" si="1"/>
        <v>350</v>
      </c>
      <c r="L10" s="18">
        <f t="shared" si="2"/>
        <v>74</v>
      </c>
      <c r="M10" s="18"/>
      <c r="N10" s="17">
        <f t="shared" si="3"/>
        <v>1.4</v>
      </c>
    </row>
    <row r="11" spans="1:15" x14ac:dyDescent="0.25">
      <c r="A11" s="10" t="s">
        <v>208</v>
      </c>
      <c r="B11" s="2">
        <f>'Đất PNN'!B11</f>
        <v>5</v>
      </c>
      <c r="C11" s="3" t="str">
        <f>'Đất PNN'!C11</f>
        <v>Đường Trần Hưng Đạo</v>
      </c>
      <c r="D11" s="3" t="str">
        <f>'Đất PNN'!D11</f>
        <v>Đường Nguyễn Huệ</v>
      </c>
      <c r="E11" s="3" t="str">
        <f>'Đất PNN'!E11</f>
        <v>Đường Lý Thường Kiệt</v>
      </c>
      <c r="F11" s="15">
        <v>200</v>
      </c>
      <c r="G11" s="15">
        <v>130</v>
      </c>
      <c r="H11" s="15">
        <v>30</v>
      </c>
      <c r="I11" s="15"/>
      <c r="J11" s="18">
        <f t="shared" si="0"/>
        <v>280</v>
      </c>
      <c r="K11" s="18">
        <f t="shared" si="1"/>
        <v>182</v>
      </c>
      <c r="L11" s="18">
        <f t="shared" si="2"/>
        <v>74</v>
      </c>
      <c r="M11" s="18"/>
      <c r="N11" s="17">
        <f t="shared" si="3"/>
        <v>1.4</v>
      </c>
    </row>
    <row r="12" spans="1:15" x14ac:dyDescent="0.25">
      <c r="A12" s="10" t="s">
        <v>209</v>
      </c>
      <c r="B12" s="2">
        <f>'Đất PNN'!B12</f>
        <v>6</v>
      </c>
      <c r="C12" s="3" t="str">
        <f>'Đất PNN'!C12</f>
        <v>Đường Trần Hưng Đạo</v>
      </c>
      <c r="D12" s="3" t="str">
        <f>'Đất PNN'!D12</f>
        <v>Đường Lý Thường Kiệt</v>
      </c>
      <c r="E12" s="3" t="str">
        <f>'Đất PNN'!E12</f>
        <v>Đường Hai Bà Trưng</v>
      </c>
      <c r="F12" s="15">
        <v>200</v>
      </c>
      <c r="G12" s="15">
        <v>130</v>
      </c>
      <c r="H12" s="15">
        <v>30</v>
      </c>
      <c r="I12" s="15"/>
      <c r="J12" s="18">
        <f t="shared" si="0"/>
        <v>280</v>
      </c>
      <c r="K12" s="18">
        <f t="shared" si="1"/>
        <v>182</v>
      </c>
      <c r="L12" s="18">
        <f t="shared" si="2"/>
        <v>74</v>
      </c>
      <c r="M12" s="18"/>
      <c r="N12" s="17">
        <f t="shared" si="3"/>
        <v>1.4</v>
      </c>
    </row>
    <row r="13" spans="1:15" x14ac:dyDescent="0.25">
      <c r="A13" s="10" t="s">
        <v>210</v>
      </c>
      <c r="B13" s="2">
        <f>'Đất PNN'!B13</f>
        <v>7</v>
      </c>
      <c r="C13" s="3" t="str">
        <f>'Đất PNN'!C13</f>
        <v>Đường ĐT 758</v>
      </c>
      <c r="D13" s="3" t="str">
        <f>'Đất PNN'!D13</f>
        <v>Đường Hai Bà Trưng</v>
      </c>
      <c r="E13" s="3" t="str">
        <f>'Đất PNN'!E13</f>
        <v>Ranh giới xã Tân Lợi</v>
      </c>
      <c r="F13" s="15">
        <v>350</v>
      </c>
      <c r="G13" s="15">
        <v>250</v>
      </c>
      <c r="H13" s="15">
        <v>30</v>
      </c>
      <c r="I13" s="15"/>
      <c r="J13" s="18">
        <f t="shared" si="0"/>
        <v>489.99999999999994</v>
      </c>
      <c r="K13" s="18">
        <f t="shared" si="1"/>
        <v>350</v>
      </c>
      <c r="L13" s="18">
        <f t="shared" si="2"/>
        <v>74</v>
      </c>
      <c r="M13" s="18"/>
      <c r="N13" s="17">
        <f t="shared" si="3"/>
        <v>1.4</v>
      </c>
    </row>
    <row r="14" spans="1:15" x14ac:dyDescent="0.25">
      <c r="A14" s="10" t="s">
        <v>211</v>
      </c>
      <c r="B14" s="2">
        <f>'Đất PNN'!B14</f>
        <v>8</v>
      </c>
      <c r="C14" s="3" t="str">
        <f>'Đất PNN'!C14</f>
        <v>Đường Hùng Vương</v>
      </c>
      <c r="D14" s="3" t="str">
        <f>'Đất PNN'!D14</f>
        <v>Đường Nguyễn Huệ</v>
      </c>
      <c r="E14" s="3" t="str">
        <f>'Đất PNN'!E14</f>
        <v>Đường Nguyễn Du</v>
      </c>
      <c r="F14" s="15">
        <v>200</v>
      </c>
      <c r="G14" s="15">
        <v>130</v>
      </c>
      <c r="H14" s="15">
        <v>30</v>
      </c>
      <c r="I14" s="15"/>
      <c r="J14" s="18">
        <f t="shared" si="0"/>
        <v>280</v>
      </c>
      <c r="K14" s="18">
        <f t="shared" si="1"/>
        <v>182</v>
      </c>
      <c r="L14" s="18">
        <f t="shared" si="2"/>
        <v>74</v>
      </c>
      <c r="M14" s="18"/>
      <c r="N14" s="17">
        <f t="shared" si="3"/>
        <v>1.4</v>
      </c>
    </row>
    <row r="15" spans="1:15" x14ac:dyDescent="0.25">
      <c r="A15" s="10" t="s">
        <v>212</v>
      </c>
      <c r="B15" s="2">
        <f>'Đất PNN'!B15</f>
        <v>9</v>
      </c>
      <c r="C15" s="3" t="str">
        <f>'Đất PNN'!C15</f>
        <v>Đường Nguyễn Du</v>
      </c>
      <c r="D15" s="3" t="str">
        <f>'Đất PNN'!D15</f>
        <v>Đường Trần Hưng Đạo</v>
      </c>
      <c r="E15" s="3" t="str">
        <f>'Đất PNN'!E15</f>
        <v>Đường Nơ Trang Long</v>
      </c>
      <c r="F15" s="15">
        <v>200</v>
      </c>
      <c r="G15" s="15">
        <v>130</v>
      </c>
      <c r="H15" s="15">
        <v>30</v>
      </c>
      <c r="I15" s="15"/>
      <c r="J15" s="18">
        <f t="shared" si="0"/>
        <v>280</v>
      </c>
      <c r="K15" s="18">
        <f t="shared" si="1"/>
        <v>182</v>
      </c>
      <c r="L15" s="18">
        <f t="shared" si="2"/>
        <v>74</v>
      </c>
      <c r="M15" s="18"/>
      <c r="N15" s="17">
        <f t="shared" si="3"/>
        <v>1.4</v>
      </c>
    </row>
    <row r="16" spans="1:15" x14ac:dyDescent="0.25">
      <c r="A16" s="10" t="s">
        <v>213</v>
      </c>
      <c r="B16" s="2">
        <f>'Đất PNN'!B16</f>
        <v>10</v>
      </c>
      <c r="C16" s="3" t="str">
        <f>'Đất PNN'!C16</f>
        <v>Đường Nguyễn Du</v>
      </c>
      <c r="D16" s="3" t="str">
        <f>'Đất PNN'!D16</f>
        <v>Đường Nơ Trang Long</v>
      </c>
      <c r="E16" s="3" t="str">
        <f>'Đất PNN'!E16</f>
        <v>Đường Nguyễn Huệ</v>
      </c>
      <c r="F16" s="15">
        <v>200</v>
      </c>
      <c r="G16" s="15">
        <v>130</v>
      </c>
      <c r="H16" s="15">
        <v>30</v>
      </c>
      <c r="I16" s="15"/>
      <c r="J16" s="18">
        <f t="shared" si="0"/>
        <v>280</v>
      </c>
      <c r="K16" s="18">
        <f t="shared" si="1"/>
        <v>182</v>
      </c>
      <c r="L16" s="18">
        <f t="shared" si="2"/>
        <v>74</v>
      </c>
      <c r="M16" s="18"/>
      <c r="N16" s="17">
        <f t="shared" si="3"/>
        <v>1.4</v>
      </c>
    </row>
    <row r="17" spans="1:14" x14ac:dyDescent="0.25">
      <c r="A17" s="10" t="s">
        <v>214</v>
      </c>
      <c r="B17" s="2">
        <f>'Đất PNN'!B17</f>
        <v>11</v>
      </c>
      <c r="C17" s="3" t="str">
        <f>'Đất PNN'!C17</f>
        <v>Đường Hồ Xuân Hương</v>
      </c>
      <c r="D17" s="3" t="str">
        <f>'Đất PNN'!D17</f>
        <v>Đường Nguyễn Huệ</v>
      </c>
      <c r="E17" s="3" t="str">
        <f>'Đất PNN'!E17</f>
        <v>Đường Nguyễn Du</v>
      </c>
      <c r="F17" s="15">
        <v>200</v>
      </c>
      <c r="G17" s="15">
        <v>130</v>
      </c>
      <c r="H17" s="15">
        <v>30</v>
      </c>
      <c r="I17" s="15"/>
      <c r="J17" s="18">
        <f t="shared" si="0"/>
        <v>280</v>
      </c>
      <c r="K17" s="18">
        <f t="shared" si="1"/>
        <v>182</v>
      </c>
      <c r="L17" s="18">
        <f t="shared" si="2"/>
        <v>74</v>
      </c>
      <c r="M17" s="18"/>
      <c r="N17" s="17">
        <f t="shared" si="3"/>
        <v>1.4</v>
      </c>
    </row>
    <row r="18" spans="1:14" x14ac:dyDescent="0.25">
      <c r="A18" s="10" t="s">
        <v>215</v>
      </c>
      <c r="B18" s="2">
        <f>'Đất PNN'!B18</f>
        <v>12</v>
      </c>
      <c r="C18" s="3" t="str">
        <f>'Đất PNN'!C18</f>
        <v>Đường Chu Văn An</v>
      </c>
      <c r="D18" s="3" t="str">
        <f>'Đất PNN'!D18</f>
        <v>Đường Nguyễn Huệ</v>
      </c>
      <c r="E18" s="3" t="str">
        <f>'Đất PNN'!E18</f>
        <v>Đường Trần Hưng Đạo</v>
      </c>
      <c r="F18" s="15">
        <v>200</v>
      </c>
      <c r="G18" s="15">
        <v>130</v>
      </c>
      <c r="H18" s="15">
        <v>30</v>
      </c>
      <c r="I18" s="15"/>
      <c r="J18" s="18">
        <f t="shared" si="0"/>
        <v>280</v>
      </c>
      <c r="K18" s="18">
        <f t="shared" si="1"/>
        <v>182</v>
      </c>
      <c r="L18" s="18">
        <f t="shared" si="2"/>
        <v>74</v>
      </c>
      <c r="M18" s="18"/>
      <c r="N18" s="17">
        <f t="shared" si="3"/>
        <v>1.4</v>
      </c>
    </row>
    <row r="19" spans="1:14" x14ac:dyDescent="0.25">
      <c r="A19" s="10" t="s">
        <v>216</v>
      </c>
      <c r="B19" s="2">
        <f>'Đất PNN'!B19</f>
        <v>13</v>
      </c>
      <c r="C19" s="3" t="str">
        <f>'Đất PNN'!C19</f>
        <v>Đường Lý Thường Kiệt</v>
      </c>
      <c r="D19" s="3" t="str">
        <f>'Đất PNN'!D19</f>
        <v>Đường Trần Hưng Đạo</v>
      </c>
      <c r="E19" s="3" t="str">
        <f>'Đất PNN'!E19</f>
        <v>Đường Chu Văn An</v>
      </c>
      <c r="F19" s="15">
        <v>200</v>
      </c>
      <c r="G19" s="15">
        <v>130</v>
      </c>
      <c r="H19" s="15">
        <v>30</v>
      </c>
      <c r="I19" s="15"/>
      <c r="J19" s="18">
        <f t="shared" si="0"/>
        <v>280</v>
      </c>
      <c r="K19" s="18">
        <f t="shared" si="1"/>
        <v>182</v>
      </c>
      <c r="L19" s="18">
        <f t="shared" si="2"/>
        <v>74</v>
      </c>
      <c r="M19" s="18"/>
      <c r="N19" s="17">
        <f t="shared" si="3"/>
        <v>1.4</v>
      </c>
    </row>
    <row r="20" spans="1:14" x14ac:dyDescent="0.25">
      <c r="A20" s="10" t="s">
        <v>217</v>
      </c>
      <c r="B20" s="2">
        <f>'Đất PNN'!B20</f>
        <v>14</v>
      </c>
      <c r="C20" s="3" t="str">
        <f>'Đất PNN'!C20</f>
        <v>Đường Nơ Trang Long</v>
      </c>
      <c r="D20" s="3" t="str">
        <f>'Đất PNN'!D20</f>
        <v>Đường rày xe lửa</v>
      </c>
      <c r="E20" s="3" t="str">
        <f>'Đất PNN'!E20</f>
        <v>Đường Nguyễn Thái Học</v>
      </c>
      <c r="F20" s="15">
        <v>200</v>
      </c>
      <c r="G20" s="15">
        <v>130</v>
      </c>
      <c r="H20" s="15">
        <v>30</v>
      </c>
      <c r="I20" s="15"/>
      <c r="J20" s="18">
        <f t="shared" si="0"/>
        <v>280</v>
      </c>
      <c r="K20" s="18">
        <f t="shared" si="1"/>
        <v>182</v>
      </c>
      <c r="L20" s="18">
        <f t="shared" si="2"/>
        <v>74</v>
      </c>
      <c r="M20" s="18"/>
      <c r="N20" s="17">
        <f t="shared" si="3"/>
        <v>1.4</v>
      </c>
    </row>
    <row r="21" spans="1:14" x14ac:dyDescent="0.25">
      <c r="A21" s="10" t="s">
        <v>218</v>
      </c>
      <c r="B21" s="2">
        <f>'Đất PNN'!B21</f>
        <v>15</v>
      </c>
      <c r="C21" s="3" t="str">
        <f>'Đất PNN'!C21</f>
        <v>Đường Nơ Trang Long</v>
      </c>
      <c r="D21" s="3" t="str">
        <f>'Đất PNN'!D21</f>
        <v>Đường Nguyễn Huệ</v>
      </c>
      <c r="E21" s="3" t="str">
        <f>'Đất PNN'!E21</f>
        <v>Đường Nguyễn Du</v>
      </c>
      <c r="F21" s="15">
        <v>200</v>
      </c>
      <c r="G21" s="15">
        <v>130</v>
      </c>
      <c r="H21" s="15">
        <v>30</v>
      </c>
      <c r="I21" s="15"/>
      <c r="J21" s="18">
        <f t="shared" si="0"/>
        <v>280</v>
      </c>
      <c r="K21" s="18">
        <f t="shared" si="1"/>
        <v>182</v>
      </c>
      <c r="L21" s="18">
        <f t="shared" si="2"/>
        <v>74</v>
      </c>
      <c r="M21" s="18"/>
      <c r="N21" s="17">
        <f t="shared" si="3"/>
        <v>1.4</v>
      </c>
    </row>
    <row r="22" spans="1:14" x14ac:dyDescent="0.25">
      <c r="A22" s="10" t="s">
        <v>219</v>
      </c>
      <c r="B22" s="2">
        <f>'Đất PNN'!B22</f>
        <v>16</v>
      </c>
      <c r="C22" s="3" t="str">
        <f>'Đất PNN'!C22</f>
        <v>Đường Nơ Trang Long</v>
      </c>
      <c r="D22" s="3" t="str">
        <f>'Đất PNN'!D22</f>
        <v>Đường Nguyễn Du</v>
      </c>
      <c r="E22" s="3" t="str">
        <f>'Đất PNN'!E22</f>
        <v>Đường rày xe lửa</v>
      </c>
      <c r="F22" s="15">
        <v>200</v>
      </c>
      <c r="G22" s="15">
        <v>130</v>
      </c>
      <c r="H22" s="15">
        <v>30</v>
      </c>
      <c r="I22" s="15"/>
      <c r="J22" s="18">
        <f t="shared" si="0"/>
        <v>280</v>
      </c>
      <c r="K22" s="18">
        <f t="shared" si="1"/>
        <v>182</v>
      </c>
      <c r="L22" s="18">
        <f t="shared" si="2"/>
        <v>74</v>
      </c>
      <c r="M22" s="18"/>
      <c r="N22" s="17">
        <f t="shared" si="3"/>
        <v>1.4</v>
      </c>
    </row>
    <row r="23" spans="1:14" x14ac:dyDescent="0.25">
      <c r="A23" s="10" t="s">
        <v>220</v>
      </c>
      <c r="B23" s="2">
        <f>'Đất PNN'!B23</f>
        <v>17</v>
      </c>
      <c r="C23" s="3" t="str">
        <f>'Đất PNN'!C23</f>
        <v>Đường Bà Triệu</v>
      </c>
      <c r="D23" s="3" t="str">
        <f>'Đất PNN'!D23</f>
        <v>Đường Hai Bà Trưng</v>
      </c>
      <c r="E23" s="3" t="str">
        <f>'Đất PNN'!E23</f>
        <v>Đường Nguyễn Du</v>
      </c>
      <c r="F23" s="15">
        <v>200</v>
      </c>
      <c r="G23" s="15">
        <v>130</v>
      </c>
      <c r="H23" s="15">
        <v>30</v>
      </c>
      <c r="I23" s="15"/>
      <c r="J23" s="18">
        <f t="shared" si="0"/>
        <v>280</v>
      </c>
      <c r="K23" s="18">
        <f t="shared" si="1"/>
        <v>182</v>
      </c>
      <c r="L23" s="18">
        <f t="shared" si="2"/>
        <v>74</v>
      </c>
      <c r="M23" s="18"/>
      <c r="N23" s="17">
        <f t="shared" si="3"/>
        <v>1.4</v>
      </c>
    </row>
    <row r="24" spans="1:14" x14ac:dyDescent="0.25">
      <c r="A24" s="10" t="s">
        <v>221</v>
      </c>
      <c r="B24" s="2">
        <f>'Đất PNN'!B24</f>
        <v>18</v>
      </c>
      <c r="C24" s="3" t="str">
        <f>'Đất PNN'!C24</f>
        <v>Đường Hai Bà Trưng</v>
      </c>
      <c r="D24" s="3" t="str">
        <f>'Đất PNN'!D24</f>
        <v>Đường Trần Hưng Đạo</v>
      </c>
      <c r="E24" s="3" t="str">
        <f>'Đất PNN'!E24</f>
        <v>Đường Bà Triệu</v>
      </c>
      <c r="F24" s="15">
        <v>200</v>
      </c>
      <c r="G24" s="15">
        <v>130</v>
      </c>
      <c r="H24" s="15">
        <v>30</v>
      </c>
      <c r="I24" s="15"/>
      <c r="J24" s="18">
        <f t="shared" si="0"/>
        <v>280</v>
      </c>
      <c r="K24" s="18">
        <f t="shared" si="1"/>
        <v>182</v>
      </c>
      <c r="L24" s="18">
        <f t="shared" si="2"/>
        <v>74</v>
      </c>
      <c r="M24" s="18"/>
      <c r="N24" s="17">
        <f t="shared" si="3"/>
        <v>1.4</v>
      </c>
    </row>
    <row r="25" spans="1:14" x14ac:dyDescent="0.25">
      <c r="A25" s="10" t="s">
        <v>222</v>
      </c>
      <c r="B25" s="2">
        <f>'Đất PNN'!B25</f>
        <v>19</v>
      </c>
      <c r="C25" s="3" t="str">
        <f>'Đất PNN'!C25</f>
        <v>Đường Hai Bà Trưng</v>
      </c>
      <c r="D25" s="3" t="str">
        <f>'Đất PNN'!D25</f>
        <v>Đường Bà Triệu</v>
      </c>
      <c r="E25" s="3" t="str">
        <f>'Đất PNN'!E25</f>
        <v>Cầu Ba Tặng</v>
      </c>
      <c r="F25" s="15">
        <v>200</v>
      </c>
      <c r="G25" s="15">
        <v>130</v>
      </c>
      <c r="H25" s="15">
        <v>30</v>
      </c>
      <c r="I25" s="15"/>
      <c r="J25" s="18">
        <f t="shared" si="0"/>
        <v>280</v>
      </c>
      <c r="K25" s="18">
        <f t="shared" si="1"/>
        <v>182</v>
      </c>
      <c r="L25" s="18">
        <f t="shared" si="2"/>
        <v>74</v>
      </c>
      <c r="M25" s="18"/>
      <c r="N25" s="17">
        <f t="shared" si="3"/>
        <v>1.4</v>
      </c>
    </row>
    <row r="26" spans="1:14" x14ac:dyDescent="0.25">
      <c r="A26" s="10" t="s">
        <v>223</v>
      </c>
      <c r="B26" s="2">
        <f>'Đất PNN'!B26</f>
        <v>20</v>
      </c>
      <c r="C26" s="3" t="str">
        <f>'Đất PNN'!C26</f>
        <v>Đường Hai Bà Trưng</v>
      </c>
      <c r="D26" s="3" t="str">
        <f>'Đất PNN'!D26</f>
        <v>Cầu Ba Tặng</v>
      </c>
      <c r="E26" s="3" t="str">
        <f>'Đất PNN'!E26</f>
        <v>Đường Nguyễn Thái Học</v>
      </c>
      <c r="F26" s="15">
        <v>200</v>
      </c>
      <c r="G26" s="15">
        <v>130</v>
      </c>
      <c r="H26" s="15">
        <v>30</v>
      </c>
      <c r="I26" s="15"/>
      <c r="J26" s="18">
        <f t="shared" si="0"/>
        <v>280</v>
      </c>
      <c r="K26" s="18">
        <f t="shared" si="1"/>
        <v>182</v>
      </c>
      <c r="L26" s="18">
        <f t="shared" si="2"/>
        <v>74</v>
      </c>
      <c r="M26" s="18"/>
      <c r="N26" s="17">
        <f t="shared" si="3"/>
        <v>1.4</v>
      </c>
    </row>
    <row r="27" spans="1:14" ht="31.5" x14ac:dyDescent="0.25">
      <c r="A27" s="10" t="s">
        <v>224</v>
      </c>
      <c r="B27" s="2">
        <f>'Đất PNN'!B27</f>
        <v>21</v>
      </c>
      <c r="C27" s="3" t="str">
        <f>'Đất PNN'!C27</f>
        <v>Đường Hồ Tùng Mậu (Đường PTT 6 cũ)</v>
      </c>
      <c r="D27" s="3" t="str">
        <f>'Đất PNN'!D27</f>
        <v>Đường Trần Hưng Đạo</v>
      </c>
      <c r="E27" s="3" t="str">
        <f>'Đất PNN'!E27</f>
        <v>Đường Bà Triệu</v>
      </c>
      <c r="F27" s="15">
        <v>200</v>
      </c>
      <c r="G27" s="15">
        <v>130</v>
      </c>
      <c r="H27" s="15">
        <v>30</v>
      </c>
      <c r="I27" s="15"/>
      <c r="J27" s="18">
        <f t="shared" si="0"/>
        <v>280</v>
      </c>
      <c r="K27" s="18">
        <f t="shared" si="1"/>
        <v>182</v>
      </c>
      <c r="L27" s="18">
        <f t="shared" si="2"/>
        <v>74</v>
      </c>
      <c r="M27" s="18"/>
      <c r="N27" s="17">
        <f t="shared" si="3"/>
        <v>1.4</v>
      </c>
    </row>
    <row r="28" spans="1:14" x14ac:dyDescent="0.25">
      <c r="A28" s="10" t="s">
        <v>225</v>
      </c>
      <c r="B28" s="2">
        <f>'Đất PNN'!B28</f>
        <v>22</v>
      </c>
      <c r="C28" s="3" t="str">
        <f>'Đất PNN'!C28</f>
        <v>Đường Nguyễn Thái Học</v>
      </c>
      <c r="D28" s="3" t="str">
        <f>'Đất PNN'!D28</f>
        <v>Đường Nguyễn Huệ</v>
      </c>
      <c r="E28" s="3" t="str">
        <f>'Đất PNN'!E28</f>
        <v>Đường TPT 18</v>
      </c>
      <c r="F28" s="15">
        <v>200</v>
      </c>
      <c r="G28" s="15">
        <v>130</v>
      </c>
      <c r="H28" s="15">
        <v>30</v>
      </c>
      <c r="I28" s="15"/>
      <c r="J28" s="18">
        <f t="shared" si="0"/>
        <v>280</v>
      </c>
      <c r="K28" s="18">
        <f t="shared" si="1"/>
        <v>182</v>
      </c>
      <c r="L28" s="18">
        <f t="shared" si="2"/>
        <v>74</v>
      </c>
      <c r="M28" s="18"/>
      <c r="N28" s="17">
        <f t="shared" si="3"/>
        <v>1.4</v>
      </c>
    </row>
    <row r="29" spans="1:14" x14ac:dyDescent="0.25">
      <c r="A29" s="10" t="s">
        <v>226</v>
      </c>
      <c r="B29" s="2">
        <f>'Đất PNN'!B29</f>
        <v>23</v>
      </c>
      <c r="C29" s="3" t="str">
        <f>'Đất PNN'!C29</f>
        <v>Đường Nguyễn Thái Học</v>
      </c>
      <c r="D29" s="3" t="str">
        <f>'Đất PNN'!D29</f>
        <v>Đường TPT 18</v>
      </c>
      <c r="E29" s="3" t="str">
        <f>'Đất PNN'!E29</f>
        <v>Đường Hai Bà Trưng</v>
      </c>
      <c r="F29" s="15">
        <v>200</v>
      </c>
      <c r="G29" s="15">
        <v>130</v>
      </c>
      <c r="H29" s="15">
        <v>30</v>
      </c>
      <c r="I29" s="15"/>
      <c r="J29" s="18">
        <f t="shared" si="0"/>
        <v>280</v>
      </c>
      <c r="K29" s="18">
        <f t="shared" si="1"/>
        <v>182</v>
      </c>
      <c r="L29" s="18">
        <f t="shared" si="2"/>
        <v>74</v>
      </c>
      <c r="M29" s="18"/>
      <c r="N29" s="17">
        <f t="shared" si="3"/>
        <v>1.4</v>
      </c>
    </row>
    <row r="30" spans="1:14" x14ac:dyDescent="0.25">
      <c r="A30" s="10" t="s">
        <v>408</v>
      </c>
      <c r="B30" s="2">
        <f>'Đất PNN'!B30</f>
        <v>24</v>
      </c>
      <c r="C30" s="3" t="str">
        <f>'Đất PNN'!C30</f>
        <v>Đường Nguyễn Thái Học</v>
      </c>
      <c r="D30" s="3" t="str">
        <f>'Đất PNN'!D30</f>
        <v>Đường Hai Bà Trưng</v>
      </c>
      <c r="E30" s="3" t="str">
        <f>'Đất PNN'!E30</f>
        <v>ranh xã Tân Quan</v>
      </c>
      <c r="F30" s="15">
        <v>200</v>
      </c>
      <c r="G30" s="15">
        <v>130</v>
      </c>
      <c r="H30" s="15">
        <v>30</v>
      </c>
      <c r="I30" s="15"/>
      <c r="J30" s="18">
        <f t="shared" si="0"/>
        <v>280</v>
      </c>
      <c r="K30" s="18">
        <f t="shared" si="1"/>
        <v>182</v>
      </c>
      <c r="L30" s="18">
        <f t="shared" si="2"/>
        <v>74</v>
      </c>
      <c r="M30" s="18"/>
      <c r="N30" s="17">
        <f t="shared" si="3"/>
        <v>1.4</v>
      </c>
    </row>
    <row r="31" spans="1:14" x14ac:dyDescent="0.25">
      <c r="A31" s="10" t="s">
        <v>227</v>
      </c>
      <c r="B31" s="2">
        <f>'Đất PNN'!B31</f>
        <v>25</v>
      </c>
      <c r="C31" s="3" t="str">
        <f>'Đất PNN'!C31</f>
        <v>Đường PTT 5</v>
      </c>
      <c r="D31" s="3" t="str">
        <f>'Đất PNN'!D31</f>
        <v>Thửa đất số 168, tờ bản đồ số 6</v>
      </c>
      <c r="E31" s="3" t="str">
        <f>'Đất PNN'!E31</f>
        <v>Suối</v>
      </c>
      <c r="F31" s="15">
        <v>200</v>
      </c>
      <c r="G31" s="15">
        <v>130</v>
      </c>
      <c r="H31" s="15">
        <v>30</v>
      </c>
      <c r="I31" s="15"/>
      <c r="J31" s="18">
        <f t="shared" si="0"/>
        <v>280</v>
      </c>
      <c r="K31" s="18">
        <f t="shared" si="1"/>
        <v>182</v>
      </c>
      <c r="L31" s="18">
        <f t="shared" si="2"/>
        <v>74</v>
      </c>
      <c r="M31" s="18"/>
      <c r="N31" s="17">
        <f t="shared" si="3"/>
        <v>1.4</v>
      </c>
    </row>
    <row r="32" spans="1:14" x14ac:dyDescent="0.25">
      <c r="A32" s="10" t="s">
        <v>228</v>
      </c>
      <c r="B32" s="2">
        <f>'Đất PNN'!B32</f>
        <v>26</v>
      </c>
      <c r="C32" s="3" t="str">
        <f>'Đất PNN'!C32</f>
        <v>Đường PTT 7</v>
      </c>
      <c r="D32" s="3" t="str">
        <f>'Đất PNN'!D32</f>
        <v>Giáp lô cao su Nhà Nước</v>
      </c>
      <c r="E32" s="3" t="str">
        <f>'Đất PNN'!E32</f>
        <v>Hết thửa đất số 36, tờ bản đồ số 07</v>
      </c>
      <c r="F32" s="15">
        <v>200</v>
      </c>
      <c r="G32" s="15">
        <v>130</v>
      </c>
      <c r="H32" s="15">
        <v>30</v>
      </c>
      <c r="I32" s="15"/>
      <c r="J32" s="18">
        <f t="shared" si="0"/>
        <v>280</v>
      </c>
      <c r="K32" s="18">
        <f t="shared" si="1"/>
        <v>182</v>
      </c>
      <c r="L32" s="18">
        <f t="shared" si="2"/>
        <v>74</v>
      </c>
      <c r="M32" s="18"/>
      <c r="N32" s="17">
        <f t="shared" si="3"/>
        <v>1.4</v>
      </c>
    </row>
    <row r="33" spans="1:14" x14ac:dyDescent="0.25">
      <c r="A33" s="10" t="s">
        <v>229</v>
      </c>
      <c r="B33" s="2">
        <f>'Đất PNN'!B33</f>
        <v>27</v>
      </c>
      <c r="C33" s="3" t="str">
        <f>'Đất PNN'!C33</f>
        <v>Đường PTT 8</v>
      </c>
      <c r="D33" s="3" t="str">
        <f>'Đất PNN'!D33</f>
        <v>Đường ĐT 758</v>
      </c>
      <c r="E33" s="3" t="str">
        <f>'Đất PNN'!E33</f>
        <v>Đường PTT 7</v>
      </c>
      <c r="F33" s="15">
        <v>200</v>
      </c>
      <c r="G33" s="15">
        <v>130</v>
      </c>
      <c r="H33" s="15">
        <v>30</v>
      </c>
      <c r="I33" s="15"/>
      <c r="J33" s="18">
        <f t="shared" si="0"/>
        <v>280</v>
      </c>
      <c r="K33" s="18">
        <f t="shared" si="1"/>
        <v>182</v>
      </c>
      <c r="L33" s="18">
        <f t="shared" si="2"/>
        <v>74</v>
      </c>
      <c r="M33" s="18"/>
      <c r="N33" s="17">
        <f t="shared" si="3"/>
        <v>1.4</v>
      </c>
    </row>
    <row r="34" spans="1:14" x14ac:dyDescent="0.25">
      <c r="A34" s="10" t="s">
        <v>230</v>
      </c>
      <c r="B34" s="2">
        <f>'Đất PNN'!B34</f>
        <v>28</v>
      </c>
      <c r="C34" s="3" t="str">
        <f>'Đất PNN'!C34</f>
        <v>Đường PTT 9</v>
      </c>
      <c r="D34" s="3" t="str">
        <f>'Đất PNN'!D34</f>
        <v>Đường ĐT 758</v>
      </c>
      <c r="E34" s="3" t="str">
        <f>'Đất PNN'!E34</f>
        <v>Cuối đường</v>
      </c>
      <c r="F34" s="15">
        <v>200</v>
      </c>
      <c r="G34" s="15">
        <v>130</v>
      </c>
      <c r="H34" s="15">
        <v>30</v>
      </c>
      <c r="I34" s="15"/>
      <c r="J34" s="18">
        <f t="shared" si="0"/>
        <v>280</v>
      </c>
      <c r="K34" s="18">
        <f t="shared" si="1"/>
        <v>182</v>
      </c>
      <c r="L34" s="18">
        <f t="shared" si="2"/>
        <v>74</v>
      </c>
      <c r="M34" s="18"/>
      <c r="N34" s="17">
        <f t="shared" si="3"/>
        <v>1.4</v>
      </c>
    </row>
    <row r="35" spans="1:14" x14ac:dyDescent="0.25">
      <c r="A35" s="10" t="s">
        <v>231</v>
      </c>
      <c r="B35" s="2">
        <f>'Đất PNN'!B35</f>
        <v>29</v>
      </c>
      <c r="C35" s="3" t="str">
        <f>'Đất PNN'!C35</f>
        <v>Đường PTT 10</v>
      </c>
      <c r="D35" s="3" t="str">
        <f>'Đất PNN'!D35</f>
        <v>Đường Trần Hưng Đạo</v>
      </c>
      <c r="E35" s="3" t="str">
        <f>'Đất PNN'!E35</f>
        <v>Cuối đường</v>
      </c>
      <c r="F35" s="15">
        <v>200</v>
      </c>
      <c r="G35" s="15">
        <v>130</v>
      </c>
      <c r="H35" s="15">
        <v>30</v>
      </c>
      <c r="I35" s="15"/>
      <c r="J35" s="18">
        <f t="shared" si="0"/>
        <v>280</v>
      </c>
      <c r="K35" s="18">
        <f t="shared" si="1"/>
        <v>182</v>
      </c>
      <c r="L35" s="18">
        <f t="shared" si="2"/>
        <v>74</v>
      </c>
      <c r="M35" s="18"/>
      <c r="N35" s="17">
        <f t="shared" si="3"/>
        <v>1.4</v>
      </c>
    </row>
    <row r="36" spans="1:14" x14ac:dyDescent="0.25">
      <c r="A36" s="10" t="s">
        <v>232</v>
      </c>
      <c r="B36" s="2">
        <f>'Đất PNN'!B36</f>
        <v>30</v>
      </c>
      <c r="C36" s="3" t="str">
        <f>'Đất PNN'!C36</f>
        <v>Đường PTT 11</v>
      </c>
      <c r="D36" s="3" t="str">
        <f>'Đất PNN'!D36</f>
        <v>Đường Nơ Trang Long</v>
      </c>
      <c r="E36" s="3" t="str">
        <f>'Đất PNN'!E36</f>
        <v>Nguyễn Du</v>
      </c>
      <c r="F36" s="15">
        <v>200</v>
      </c>
      <c r="G36" s="15">
        <v>130</v>
      </c>
      <c r="H36" s="15">
        <v>30</v>
      </c>
      <c r="I36" s="15"/>
      <c r="J36" s="18">
        <f t="shared" si="0"/>
        <v>280</v>
      </c>
      <c r="K36" s="18">
        <f t="shared" si="1"/>
        <v>182</v>
      </c>
      <c r="L36" s="18">
        <f t="shared" si="2"/>
        <v>74</v>
      </c>
      <c r="M36" s="18"/>
      <c r="N36" s="17">
        <f t="shared" si="3"/>
        <v>1.4</v>
      </c>
    </row>
    <row r="37" spans="1:14" ht="31.5" x14ac:dyDescent="0.25">
      <c r="A37" s="10" t="s">
        <v>233</v>
      </c>
      <c r="B37" s="2">
        <f>'Đất PNN'!B37</f>
        <v>31</v>
      </c>
      <c r="C37" s="3" t="str">
        <f>'Đất PNN'!C37</f>
        <v>Đường PTT 22 (Nguyễn Thái Học nối dài)</v>
      </c>
      <c r="D37" s="3" t="str">
        <f>'Đất PNN'!D37</f>
        <v>Thửa đất số 02, tờ bản đồ số 2 (Ngã ba ông Dân)</v>
      </c>
      <c r="E37" s="3" t="str">
        <f>'Đất PNN'!E37</f>
        <v>Ngã ba cuối đất nhà bà Long</v>
      </c>
      <c r="F37" s="15">
        <v>200</v>
      </c>
      <c r="G37" s="15">
        <v>130</v>
      </c>
      <c r="H37" s="15">
        <v>30</v>
      </c>
      <c r="I37" s="15"/>
      <c r="J37" s="18">
        <f t="shared" si="0"/>
        <v>280</v>
      </c>
      <c r="K37" s="18">
        <f t="shared" si="1"/>
        <v>182</v>
      </c>
      <c r="L37" s="18">
        <f t="shared" si="2"/>
        <v>74</v>
      </c>
      <c r="M37" s="18"/>
      <c r="N37" s="17">
        <f t="shared" si="3"/>
        <v>1.4</v>
      </c>
    </row>
    <row r="38" spans="1:14" x14ac:dyDescent="0.25">
      <c r="A38" s="10" t="s">
        <v>234</v>
      </c>
      <c r="B38" s="2">
        <f>'Đất PNN'!B38</f>
        <v>32</v>
      </c>
      <c r="C38" s="3" t="str">
        <f>'Đất PNN'!C38</f>
        <v>Đường tổ 2 KP Phú Xuân</v>
      </c>
      <c r="D38" s="3" t="str">
        <f>'Đất PNN'!D38</f>
        <v>Đường Nơ Trang Long</v>
      </c>
      <c r="E38" s="3" t="str">
        <f>'Đất PNN'!E38</f>
        <v>Đường Nguyễn Du</v>
      </c>
      <c r="F38" s="15">
        <v>180</v>
      </c>
      <c r="G38" s="15">
        <v>130</v>
      </c>
      <c r="H38" s="15">
        <v>30</v>
      </c>
      <c r="I38" s="15"/>
      <c r="J38" s="18">
        <f t="shared" si="0"/>
        <v>251.99999999999997</v>
      </c>
      <c r="K38" s="18">
        <f t="shared" si="1"/>
        <v>182</v>
      </c>
      <c r="L38" s="18">
        <f t="shared" si="2"/>
        <v>74</v>
      </c>
      <c r="M38" s="18"/>
      <c r="N38" s="17">
        <f t="shared" si="3"/>
        <v>1.4</v>
      </c>
    </row>
    <row r="39" spans="1:14" ht="31.5" x14ac:dyDescent="0.25">
      <c r="A39" s="10" t="s">
        <v>235</v>
      </c>
      <c r="B39" s="2">
        <f>'Đất PNN'!B39</f>
        <v>33</v>
      </c>
      <c r="C39" s="3" t="str">
        <f>'Đất PNN'!C39</f>
        <v>Đường bê tông nằm trên rày xe lửa</v>
      </c>
      <c r="D39" s="3" t="str">
        <f>'Đất PNN'!D39</f>
        <v>Đường Trần Hưng Đạo</v>
      </c>
      <c r="E39" s="3" t="str">
        <f>'Đất PNN'!E39</f>
        <v>Đường PTT 4</v>
      </c>
      <c r="F39" s="15">
        <v>180</v>
      </c>
      <c r="G39" s="15">
        <v>130</v>
      </c>
      <c r="H39" s="15">
        <v>30</v>
      </c>
      <c r="I39" s="15"/>
      <c r="J39" s="18">
        <f t="shared" si="0"/>
        <v>251.99999999999997</v>
      </c>
      <c r="K39" s="18">
        <f t="shared" si="1"/>
        <v>182</v>
      </c>
      <c r="L39" s="18">
        <f t="shared" si="2"/>
        <v>74</v>
      </c>
      <c r="M39" s="18"/>
      <c r="N39" s="17">
        <f t="shared" si="3"/>
        <v>1.4</v>
      </c>
    </row>
    <row r="40" spans="1:14" ht="31.5" x14ac:dyDescent="0.25">
      <c r="A40" s="10" t="s">
        <v>236</v>
      </c>
      <c r="B40" s="2">
        <f>'Đất PNN'!B40</f>
        <v>34</v>
      </c>
      <c r="C40" s="3" t="str">
        <f>'Đất PNN'!C40</f>
        <v>Đường bê tông</v>
      </c>
      <c r="D40" s="3" t="str">
        <f>'Đất PNN'!D40</f>
        <v>Đường Nguyễn Du (thửa đất số 66, tờ bản đồ số 5)</v>
      </c>
      <c r="E40" s="3" t="str">
        <f>'Đất PNN'!E40</f>
        <v>Đường rày xe lửa</v>
      </c>
      <c r="F40" s="15">
        <v>180</v>
      </c>
      <c r="G40" s="15">
        <v>130</v>
      </c>
      <c r="H40" s="15">
        <v>30</v>
      </c>
      <c r="I40" s="15"/>
      <c r="J40" s="18">
        <f t="shared" si="0"/>
        <v>251.99999999999997</v>
      </c>
      <c r="K40" s="18">
        <f t="shared" si="1"/>
        <v>182</v>
      </c>
      <c r="L40" s="18">
        <f t="shared" si="2"/>
        <v>74</v>
      </c>
      <c r="M40" s="18"/>
      <c r="N40" s="17">
        <f t="shared" si="3"/>
        <v>1.4</v>
      </c>
    </row>
    <row r="41" spans="1:14" x14ac:dyDescent="0.25">
      <c r="A41" s="10" t="s">
        <v>237</v>
      </c>
      <c r="B41" s="2">
        <f>'Đất PNN'!B41</f>
        <v>35</v>
      </c>
      <c r="C41" s="3" t="str">
        <f>'Đất PNN'!C41</f>
        <v>Đường Quốc lộ 13</v>
      </c>
      <c r="D41" s="3" t="str">
        <f>'Đất PNN'!D41</f>
        <v>Đường TLT 3</v>
      </c>
      <c r="E41" s="3" t="str">
        <f>'Đất PNN'!E41</f>
        <v>Hết ranh đất nhà ông Tuyến Nhật</v>
      </c>
      <c r="F41" s="15">
        <v>300</v>
      </c>
      <c r="G41" s="15">
        <v>210</v>
      </c>
      <c r="H41" s="15">
        <v>20</v>
      </c>
      <c r="I41" s="15"/>
      <c r="J41" s="18">
        <f t="shared" si="0"/>
        <v>420</v>
      </c>
      <c r="K41" s="18">
        <f t="shared" si="1"/>
        <v>294</v>
      </c>
      <c r="L41" s="18">
        <f t="shared" si="2"/>
        <v>49.333333333333336</v>
      </c>
      <c r="M41" s="18"/>
      <c r="N41" s="17">
        <f t="shared" si="3"/>
        <v>1.4</v>
      </c>
    </row>
    <row r="42" spans="1:14" x14ac:dyDescent="0.25">
      <c r="A42" s="10" t="s">
        <v>238</v>
      </c>
      <c r="B42" s="2">
        <f>'Đất PNN'!B42</f>
        <v>36</v>
      </c>
      <c r="C42" s="3" t="str">
        <f>'Đất PNN'!C42</f>
        <v>Đường Quốc lộ 13</v>
      </c>
      <c r="D42" s="3" t="str">
        <f>'Đất PNN'!D42</f>
        <v>Giáp ranh đất nhà ông Tuyến Nhật</v>
      </c>
      <c r="E42" s="3" t="str">
        <f>'Đất PNN'!E42</f>
        <v>Đường TLT 18</v>
      </c>
      <c r="F42" s="15">
        <v>350</v>
      </c>
      <c r="G42" s="15">
        <v>250</v>
      </c>
      <c r="H42" s="15">
        <v>30</v>
      </c>
      <c r="I42" s="15"/>
      <c r="J42" s="18">
        <f t="shared" si="0"/>
        <v>489.99999999999994</v>
      </c>
      <c r="K42" s="18">
        <f t="shared" si="1"/>
        <v>350</v>
      </c>
      <c r="L42" s="18">
        <f t="shared" si="2"/>
        <v>74</v>
      </c>
      <c r="M42" s="18"/>
      <c r="N42" s="17">
        <f t="shared" si="3"/>
        <v>1.4</v>
      </c>
    </row>
    <row r="43" spans="1:14" x14ac:dyDescent="0.25">
      <c r="A43" s="10" t="s">
        <v>239</v>
      </c>
      <c r="B43" s="2">
        <f>'Đất PNN'!B43</f>
        <v>37</v>
      </c>
      <c r="C43" s="3" t="str">
        <f>'Đất PNN'!C43</f>
        <v>Đường Quốc lộ 13</v>
      </c>
      <c r="D43" s="3" t="str">
        <f>'Đất PNN'!D43</f>
        <v>Đường TLT 18</v>
      </c>
      <c r="E43" s="3" t="str">
        <f>'Đất PNN'!E43</f>
        <v>Đường TLT 15</v>
      </c>
      <c r="F43" s="15">
        <v>350</v>
      </c>
      <c r="G43" s="15">
        <v>250</v>
      </c>
      <c r="H43" s="15">
        <v>30</v>
      </c>
      <c r="I43" s="15"/>
      <c r="J43" s="18">
        <f t="shared" si="0"/>
        <v>489.99999999999994</v>
      </c>
      <c r="K43" s="18">
        <f t="shared" si="1"/>
        <v>350</v>
      </c>
      <c r="L43" s="18">
        <f t="shared" si="2"/>
        <v>74</v>
      </c>
      <c r="M43" s="18"/>
      <c r="N43" s="17">
        <f t="shared" si="3"/>
        <v>1.4</v>
      </c>
    </row>
    <row r="44" spans="1:14" x14ac:dyDescent="0.25">
      <c r="A44" s="10" t="s">
        <v>240</v>
      </c>
      <c r="B44" s="2">
        <f>'Đất PNN'!B44</f>
        <v>38</v>
      </c>
      <c r="C44" s="3" t="str">
        <f>'Đất PNN'!C44</f>
        <v>Đường Quốc lộ 13</v>
      </c>
      <c r="D44" s="3" t="str">
        <f>'Đất PNN'!D44</f>
        <v>Đường TLT 15</v>
      </c>
      <c r="E44" s="3" t="str">
        <f>'Đất PNN'!E44</f>
        <v>Đường vào nhà máy xi măng</v>
      </c>
      <c r="F44" s="15">
        <v>350</v>
      </c>
      <c r="G44" s="15">
        <v>250</v>
      </c>
      <c r="H44" s="15">
        <v>30</v>
      </c>
      <c r="I44" s="15"/>
      <c r="J44" s="18">
        <f t="shared" si="0"/>
        <v>489.99999999999994</v>
      </c>
      <c r="K44" s="18">
        <f t="shared" si="1"/>
        <v>350</v>
      </c>
      <c r="L44" s="18">
        <f t="shared" si="2"/>
        <v>74</v>
      </c>
      <c r="M44" s="18"/>
      <c r="N44" s="17">
        <f t="shared" si="3"/>
        <v>1.4</v>
      </c>
    </row>
    <row r="45" spans="1:14" x14ac:dyDescent="0.25">
      <c r="A45" s="10" t="s">
        <v>241</v>
      </c>
      <c r="B45" s="2">
        <f>'Đất PNN'!B45</f>
        <v>39</v>
      </c>
      <c r="C45" s="3" t="str">
        <f>'Đất PNN'!C45</f>
        <v>Đường Quốc lộ 13</v>
      </c>
      <c r="D45" s="3" t="str">
        <f>'Đất PNN'!D45</f>
        <v>Đường vào nhà máy xi măng</v>
      </c>
      <c r="E45" s="3" t="str">
        <f>'Đất PNN'!E45</f>
        <v>Giáp ranh xã Lộc Thành</v>
      </c>
      <c r="F45" s="15">
        <v>350</v>
      </c>
      <c r="G45" s="15">
        <v>250</v>
      </c>
      <c r="H45" s="15">
        <v>30</v>
      </c>
      <c r="I45" s="15"/>
      <c r="J45" s="18">
        <f t="shared" si="0"/>
        <v>489.99999999999994</v>
      </c>
      <c r="K45" s="18">
        <f t="shared" si="1"/>
        <v>350</v>
      </c>
      <c r="L45" s="18">
        <f t="shared" si="2"/>
        <v>74</v>
      </c>
      <c r="M45" s="18"/>
      <c r="N45" s="17">
        <f t="shared" si="3"/>
        <v>1.4</v>
      </c>
    </row>
    <row r="46" spans="1:14" x14ac:dyDescent="0.25">
      <c r="A46" s="10" t="s">
        <v>339</v>
      </c>
      <c r="B46" s="2">
        <f>'Đất PNN'!B46</f>
        <v>40</v>
      </c>
      <c r="C46" s="3" t="str">
        <f>'Đất PNN'!C46</f>
        <v>Đường Quốc lộ 13</v>
      </c>
      <c r="D46" s="3" t="str">
        <f>'Đất PNN'!D46</f>
        <v>Đường Nguyễn Thái Học</v>
      </c>
      <c r="E46" s="3" t="str">
        <f>'Đất PNN'!E46</f>
        <v>Ngã ba Sóc Bế (đường TP T1)</v>
      </c>
      <c r="F46" s="15">
        <v>300</v>
      </c>
      <c r="G46" s="15">
        <v>210</v>
      </c>
      <c r="H46" s="15">
        <v>30</v>
      </c>
      <c r="I46" s="15"/>
      <c r="J46" s="18">
        <f t="shared" si="0"/>
        <v>420</v>
      </c>
      <c r="K46" s="18">
        <f t="shared" si="1"/>
        <v>294</v>
      </c>
      <c r="L46" s="18">
        <f t="shared" si="2"/>
        <v>74</v>
      </c>
      <c r="M46" s="18"/>
      <c r="N46" s="17">
        <f t="shared" si="3"/>
        <v>1.4</v>
      </c>
    </row>
    <row r="47" spans="1:14" x14ac:dyDescent="0.25">
      <c r="A47" s="10" t="s">
        <v>340</v>
      </c>
      <c r="B47" s="2">
        <f>'Đất PNN'!B47</f>
        <v>41</v>
      </c>
      <c r="C47" s="3" t="str">
        <f>'Đất PNN'!C47</f>
        <v>Đường Quốc lộ 13</v>
      </c>
      <c r="D47" s="3" t="str">
        <f>'Đất PNN'!D47</f>
        <v>Ngã ba Sóc Bế (đường TP T1)</v>
      </c>
      <c r="E47" s="3" t="str">
        <f>'Đất PNN'!E47</f>
        <v>Hết ranh đất Cây xăng Thạnh Phú</v>
      </c>
      <c r="F47" s="15">
        <v>300</v>
      </c>
      <c r="G47" s="15">
        <v>210</v>
      </c>
      <c r="H47" s="15">
        <v>30</v>
      </c>
      <c r="I47" s="15"/>
      <c r="J47" s="18">
        <f t="shared" si="0"/>
        <v>420</v>
      </c>
      <c r="K47" s="18">
        <f t="shared" si="1"/>
        <v>294</v>
      </c>
      <c r="L47" s="18">
        <f t="shared" si="2"/>
        <v>74</v>
      </c>
      <c r="M47" s="18"/>
      <c r="N47" s="17">
        <f t="shared" si="3"/>
        <v>1.4</v>
      </c>
    </row>
    <row r="48" spans="1:14" x14ac:dyDescent="0.25">
      <c r="A48" s="10" t="s">
        <v>341</v>
      </c>
      <c r="B48" s="2">
        <f>'Đất PNN'!B48</f>
        <v>42</v>
      </c>
      <c r="C48" s="3" t="str">
        <f>'Đất PNN'!C48</f>
        <v>Đường Quốc lộ 13</v>
      </c>
      <c r="D48" s="3" t="str">
        <f>'Đất PNN'!D48</f>
        <v>Giáp ranh đất Cây xăng Thạnh Phú</v>
      </c>
      <c r="E48" s="3" t="str">
        <f>'Đất PNN'!E48</f>
        <v>Hết ranh đất Nông Trường Xa Cam</v>
      </c>
      <c r="F48" s="15">
        <v>300</v>
      </c>
      <c r="G48" s="15">
        <v>210</v>
      </c>
      <c r="H48" s="15">
        <v>30</v>
      </c>
      <c r="I48" s="15"/>
      <c r="J48" s="18">
        <f t="shared" si="0"/>
        <v>420</v>
      </c>
      <c r="K48" s="18">
        <f t="shared" si="1"/>
        <v>294</v>
      </c>
      <c r="L48" s="18">
        <f t="shared" si="2"/>
        <v>74</v>
      </c>
      <c r="M48" s="18"/>
      <c r="N48" s="17">
        <f t="shared" si="3"/>
        <v>1.4</v>
      </c>
    </row>
    <row r="49" spans="1:14" x14ac:dyDescent="0.25">
      <c r="A49" s="10" t="s">
        <v>342</v>
      </c>
      <c r="B49" s="2">
        <f>'Đất PNN'!B49</f>
        <v>43</v>
      </c>
      <c r="C49" s="3" t="str">
        <f>'Đất PNN'!C49</f>
        <v>Đường Quốc lộ 13</v>
      </c>
      <c r="D49" s="3" t="str">
        <f>'Đất PNN'!D49</f>
        <v>Giáp ranh đất Nông Trường Xa Cam</v>
      </c>
      <c r="E49" s="3" t="str">
        <f>'Đất PNN'!E49</f>
        <v>Đường TLT 3</v>
      </c>
      <c r="F49" s="15">
        <v>300</v>
      </c>
      <c r="G49" s="15">
        <v>210</v>
      </c>
      <c r="H49" s="15">
        <v>30</v>
      </c>
      <c r="I49" s="15"/>
      <c r="J49" s="18">
        <f t="shared" si="0"/>
        <v>420</v>
      </c>
      <c r="K49" s="18">
        <f t="shared" si="1"/>
        <v>294</v>
      </c>
      <c r="L49" s="18">
        <f t="shared" si="2"/>
        <v>74</v>
      </c>
      <c r="M49" s="18"/>
      <c r="N49" s="17">
        <f t="shared" si="3"/>
        <v>1.4</v>
      </c>
    </row>
    <row r="50" spans="1:14" ht="31.5" x14ac:dyDescent="0.25">
      <c r="A50" s="10" t="s">
        <v>343</v>
      </c>
      <c r="B50" s="2">
        <f>'Đất PNN'!B50</f>
        <v>44</v>
      </c>
      <c r="C50" s="3" t="str">
        <f>'Đất PNN'!C50</f>
        <v>Đường bao quanh khu dân cư chợ xã Thanh Phú</v>
      </c>
      <c r="D50" s="3" t="str">
        <f>'Đất PNN'!D50</f>
        <v>Toàn tuyến</v>
      </c>
      <c r="E50" s="3"/>
      <c r="F50" s="15">
        <v>300</v>
      </c>
      <c r="G50" s="15">
        <v>210</v>
      </c>
      <c r="H50" s="15">
        <v>20</v>
      </c>
      <c r="I50" s="15"/>
      <c r="J50" s="18">
        <f t="shared" si="0"/>
        <v>420</v>
      </c>
      <c r="K50" s="18">
        <f t="shared" si="1"/>
        <v>294</v>
      </c>
      <c r="L50" s="18">
        <f t="shared" si="2"/>
        <v>49.333333333333336</v>
      </c>
      <c r="M50" s="18"/>
      <c r="N50" s="17">
        <f t="shared" si="3"/>
        <v>1.4</v>
      </c>
    </row>
    <row r="51" spans="1:14" ht="30.75" customHeight="1" x14ac:dyDescent="0.25">
      <c r="A51" s="10" t="s">
        <v>242</v>
      </c>
      <c r="B51" s="2">
        <f>'Đất PNN'!B51</f>
        <v>45</v>
      </c>
      <c r="C51" s="3" t="str">
        <f>'Đất PNN'!C51</f>
        <v>Đường ĐT 757</v>
      </c>
      <c r="D51" s="3" t="str">
        <f>'Đất PNN'!D51</f>
        <v>Đường Quốc lộ 13</v>
      </c>
      <c r="E51" s="3" t="str">
        <f>'Đất PNN'!E51</f>
        <v>Giáp ranh xã Tân Hưng</v>
      </c>
      <c r="F51" s="15">
        <v>300</v>
      </c>
      <c r="G51" s="15">
        <v>210</v>
      </c>
      <c r="H51" s="15">
        <v>20</v>
      </c>
      <c r="I51" s="15"/>
      <c r="J51" s="18">
        <f t="shared" si="0"/>
        <v>420</v>
      </c>
      <c r="K51" s="18">
        <f t="shared" si="1"/>
        <v>294</v>
      </c>
      <c r="L51" s="18">
        <f t="shared" si="2"/>
        <v>49.333333333333336</v>
      </c>
      <c r="M51" s="18"/>
      <c r="N51" s="17">
        <f t="shared" si="3"/>
        <v>1.4</v>
      </c>
    </row>
    <row r="52" spans="1:14" ht="22.5" customHeight="1" x14ac:dyDescent="0.25">
      <c r="A52" s="10" t="s">
        <v>243</v>
      </c>
      <c r="B52" s="2">
        <f>'Đất PNN'!B52</f>
        <v>46</v>
      </c>
      <c r="C52" s="3" t="str">
        <f>'Đất PNN'!C52</f>
        <v>Đường bao quanh chợ</v>
      </c>
      <c r="D52" s="3" t="str">
        <f>'Đất PNN'!D52</f>
        <v>Toàn tuyến</v>
      </c>
      <c r="E52" s="3"/>
      <c r="F52" s="15">
        <v>300</v>
      </c>
      <c r="G52" s="15">
        <v>210</v>
      </c>
      <c r="H52" s="15">
        <v>20</v>
      </c>
      <c r="I52" s="15"/>
      <c r="J52" s="18">
        <f t="shared" si="0"/>
        <v>420</v>
      </c>
      <c r="K52" s="18">
        <f t="shared" si="1"/>
        <v>294</v>
      </c>
      <c r="L52" s="18">
        <f t="shared" si="2"/>
        <v>49.333333333333336</v>
      </c>
      <c r="M52" s="18"/>
      <c r="N52" s="17">
        <f t="shared" si="3"/>
        <v>1.4</v>
      </c>
    </row>
    <row r="53" spans="1:14" x14ac:dyDescent="0.25">
      <c r="A53" s="10" t="s">
        <v>244</v>
      </c>
      <c r="B53" s="2">
        <f>'Đất PNN'!B53</f>
        <v>47</v>
      </c>
      <c r="C53" s="3" t="str">
        <f>'Đất PNN'!C53</f>
        <v>Đường vào nhà máy xi măng</v>
      </c>
      <c r="D53" s="3" t="str">
        <f>'Đất PNN'!D53</f>
        <v>Đường Quốc lộ 13</v>
      </c>
      <c r="E53" s="3" t="str">
        <f>'Đất PNN'!E53</f>
        <v>Suối</v>
      </c>
      <c r="F53" s="15">
        <v>180</v>
      </c>
      <c r="G53" s="15">
        <v>130</v>
      </c>
      <c r="H53" s="15">
        <v>20</v>
      </c>
      <c r="I53" s="15"/>
      <c r="J53" s="18">
        <f t="shared" si="0"/>
        <v>251.99999999999997</v>
      </c>
      <c r="K53" s="18">
        <f t="shared" si="1"/>
        <v>182</v>
      </c>
      <c r="L53" s="18">
        <f t="shared" si="2"/>
        <v>49.333333333333336</v>
      </c>
      <c r="M53" s="18"/>
      <c r="N53" s="17">
        <f t="shared" si="3"/>
        <v>1.4</v>
      </c>
    </row>
    <row r="54" spans="1:14" x14ac:dyDescent="0.25">
      <c r="A54" s="10" t="s">
        <v>245</v>
      </c>
      <c r="B54" s="2">
        <f>'Đất PNN'!B54</f>
        <v>48</v>
      </c>
      <c r="C54" s="3" t="str">
        <f>'Đất PNN'!C54</f>
        <v>Đường vào nhà máy xi măng</v>
      </c>
      <c r="D54" s="3" t="str">
        <f>'Đất PNN'!D54</f>
        <v>Suối</v>
      </c>
      <c r="E54" s="3" t="str">
        <f>'Đất PNN'!E54</f>
        <v>Cuối đường đã thảm nhựa</v>
      </c>
      <c r="F54" s="15">
        <v>180</v>
      </c>
      <c r="G54" s="15">
        <v>130</v>
      </c>
      <c r="H54" s="15">
        <v>20</v>
      </c>
      <c r="I54" s="15"/>
      <c r="J54" s="18">
        <f t="shared" si="0"/>
        <v>251.99999999999997</v>
      </c>
      <c r="K54" s="18">
        <f t="shared" si="1"/>
        <v>182</v>
      </c>
      <c r="L54" s="18">
        <f t="shared" si="2"/>
        <v>49.333333333333336</v>
      </c>
      <c r="M54" s="18"/>
      <c r="N54" s="17">
        <f t="shared" si="3"/>
        <v>1.4</v>
      </c>
    </row>
    <row r="55" spans="1:14" ht="15.75" customHeight="1" x14ac:dyDescent="0.25">
      <c r="A55" s="10" t="s">
        <v>252</v>
      </c>
      <c r="B55" s="2">
        <f>'Đất PNN'!B56</f>
        <v>49</v>
      </c>
      <c r="C55" s="3" t="str">
        <f>'Đất PNN'!C56</f>
        <v>Khu dân cư Khang Minh Quân</v>
      </c>
      <c r="D55" s="3" t="str">
        <f>'Đất PNN'!D56</f>
        <v>Các tuyến đường trong khu dân cư (Đường trục chính trừ tuyến Đường vào nhà máy xi măng)</v>
      </c>
      <c r="E55" s="3"/>
      <c r="F55" s="15"/>
      <c r="G55" s="15"/>
      <c r="H55" s="15"/>
      <c r="I55" s="15"/>
      <c r="J55" s="18">
        <v>330</v>
      </c>
      <c r="K55" s="18">
        <v>231.00000000000003</v>
      </c>
      <c r="L55" s="18"/>
      <c r="M55" s="18"/>
      <c r="N55" s="17"/>
    </row>
    <row r="56" spans="1:14" ht="15.75" customHeight="1" x14ac:dyDescent="0.25">
      <c r="A56" s="10" t="s">
        <v>253</v>
      </c>
      <c r="B56" s="2">
        <f>'Đất PNN'!B57</f>
        <v>50</v>
      </c>
      <c r="C56" s="3" t="str">
        <f>'Đất PNN'!C57</f>
        <v>Khu dân cư Khang Minh Quân</v>
      </c>
      <c r="D56" s="3" t="str">
        <f>'Đất PNN'!D57</f>
        <v>Các tuyến đường trong khu dân cư Khang Minh Quân (đường còn lại)</v>
      </c>
      <c r="E56" s="3"/>
      <c r="F56" s="15"/>
      <c r="G56" s="15"/>
      <c r="H56" s="15"/>
      <c r="I56" s="15"/>
      <c r="J56" s="18">
        <v>330</v>
      </c>
      <c r="K56" s="18">
        <v>231.00000000000003</v>
      </c>
      <c r="L56" s="18"/>
      <c r="M56" s="18"/>
      <c r="N56" s="17"/>
    </row>
    <row r="57" spans="1:14" ht="15.75" customHeight="1" x14ac:dyDescent="0.25">
      <c r="A57" s="10" t="s">
        <v>254</v>
      </c>
      <c r="B57" s="2">
        <f>'Đất PNN'!B58</f>
        <v>51</v>
      </c>
      <c r="C57" s="3" t="str">
        <f>'Đất PNN'!C58</f>
        <v>Khu dân cư Ngọc Điền Phát</v>
      </c>
      <c r="D57" s="3" t="str">
        <f>'Đất PNN'!D58</f>
        <v>Các tuyến đường trong khu dân cư Ngọc Điền Phát (đường trục chính)</v>
      </c>
      <c r="E57" s="3"/>
      <c r="F57" s="15"/>
      <c r="G57" s="15"/>
      <c r="H57" s="15"/>
      <c r="I57" s="15"/>
      <c r="J57" s="18">
        <v>330</v>
      </c>
      <c r="K57" s="18">
        <v>231.00000000000003</v>
      </c>
      <c r="L57" s="18"/>
      <c r="M57" s="18"/>
      <c r="N57" s="17"/>
    </row>
    <row r="58" spans="1:14" ht="15.75" customHeight="1" x14ac:dyDescent="0.25">
      <c r="A58" s="10" t="s">
        <v>255</v>
      </c>
      <c r="B58" s="2">
        <f>'Đất PNN'!B59</f>
        <v>52</v>
      </c>
      <c r="C58" s="3" t="str">
        <f>'Đất PNN'!C59</f>
        <v>Khu dân cư Ngọc Điền Phát</v>
      </c>
      <c r="D58" s="3" t="str">
        <f>'Đất PNN'!D59</f>
        <v>Các tuyến đường trong khu dân cư Ngọc Điền Phát (đường còn lại)</v>
      </c>
      <c r="E58" s="3"/>
      <c r="F58" s="15"/>
      <c r="G58" s="15"/>
      <c r="H58" s="15"/>
      <c r="I58" s="15"/>
      <c r="J58" s="18">
        <v>330</v>
      </c>
      <c r="K58" s="18">
        <v>231.00000000000003</v>
      </c>
      <c r="L58" s="18"/>
      <c r="M58" s="18"/>
      <c r="N58" s="17"/>
    </row>
    <row r="59" spans="1:14" x14ac:dyDescent="0.25">
      <c r="A59" s="10" t="s">
        <v>344</v>
      </c>
      <c r="B59" s="2">
        <f>'Đất PNN'!B60</f>
        <v>53</v>
      </c>
      <c r="C59" s="3" t="str">
        <f>'Đất PNN'!C60</f>
        <v>Đường TPT 1</v>
      </c>
      <c r="D59" s="3" t="str">
        <f>'Đất PNN'!D60</f>
        <v>Đường Quốc lộ 13</v>
      </c>
      <c r="E59" s="3" t="str">
        <f>'Đất PNN'!E60</f>
        <v>Đường TPT 4</v>
      </c>
      <c r="F59" s="15">
        <v>180</v>
      </c>
      <c r="G59" s="15">
        <v>130</v>
      </c>
      <c r="H59" s="15">
        <v>30</v>
      </c>
      <c r="I59" s="15"/>
      <c r="J59" s="18">
        <f t="shared" ref="J59:J90" si="4">F59*1.4</f>
        <v>251.99999999999997</v>
      </c>
      <c r="K59" s="18">
        <f t="shared" ref="K59:K90" si="5">G59*1.4</f>
        <v>182</v>
      </c>
      <c r="L59" s="18">
        <f t="shared" ref="L59:L90" si="6">H59*$O$7</f>
        <v>74</v>
      </c>
      <c r="M59" s="18"/>
      <c r="N59" s="17">
        <f t="shared" ref="N59:N90" si="7">J59/F59</f>
        <v>1.4</v>
      </c>
    </row>
    <row r="60" spans="1:14" x14ac:dyDescent="0.25">
      <c r="A60" s="10" t="s">
        <v>345</v>
      </c>
      <c r="B60" s="2">
        <f>'Đất PNN'!B61</f>
        <v>54</v>
      </c>
      <c r="C60" s="3" t="str">
        <f>'Đất PNN'!C61</f>
        <v>Đường TPT 1</v>
      </c>
      <c r="D60" s="3" t="str">
        <f>'Đất PNN'!D61</f>
        <v>Đường TPT 4</v>
      </c>
      <c r="E60" s="3" t="str">
        <f>'Đất PNN'!E61</f>
        <v>TLT 21</v>
      </c>
      <c r="F60" s="15">
        <v>180</v>
      </c>
      <c r="G60" s="15">
        <v>130</v>
      </c>
      <c r="H60" s="15">
        <v>30</v>
      </c>
      <c r="I60" s="15"/>
      <c r="J60" s="18">
        <f t="shared" si="4"/>
        <v>251.99999999999997</v>
      </c>
      <c r="K60" s="18">
        <f t="shared" si="5"/>
        <v>182</v>
      </c>
      <c r="L60" s="18">
        <f t="shared" si="6"/>
        <v>74</v>
      </c>
      <c r="M60" s="18"/>
      <c r="N60" s="17">
        <f t="shared" si="7"/>
        <v>1.4</v>
      </c>
    </row>
    <row r="61" spans="1:14" ht="31.5" x14ac:dyDescent="0.25">
      <c r="A61" s="10" t="s">
        <v>346</v>
      </c>
      <c r="B61" s="2">
        <f>'Đất PNN'!B62</f>
        <v>55</v>
      </c>
      <c r="C61" s="3" t="str">
        <f>'Đất PNN'!C62</f>
        <v>Đường TPT 2</v>
      </c>
      <c r="D61" s="3" t="str">
        <f>'Đất PNN'!D62</f>
        <v>Đường bao quanh khu dân cư chợ xã Thanh Phú</v>
      </c>
      <c r="E61" s="3" t="str">
        <f>'Đất PNN'!E62</f>
        <v>Cuối đường nâng cấp mở rộng</v>
      </c>
      <c r="F61" s="15">
        <v>180</v>
      </c>
      <c r="G61" s="15">
        <v>130</v>
      </c>
      <c r="H61" s="15">
        <v>30</v>
      </c>
      <c r="I61" s="15"/>
      <c r="J61" s="18">
        <f t="shared" si="4"/>
        <v>251.99999999999997</v>
      </c>
      <c r="K61" s="18">
        <f t="shared" si="5"/>
        <v>182</v>
      </c>
      <c r="L61" s="18">
        <f t="shared" si="6"/>
        <v>74</v>
      </c>
      <c r="M61" s="18"/>
      <c r="N61" s="17">
        <f t="shared" si="7"/>
        <v>1.4</v>
      </c>
    </row>
    <row r="62" spans="1:14" x14ac:dyDescent="0.25">
      <c r="A62" s="10" t="s">
        <v>347</v>
      </c>
      <c r="B62" s="2">
        <f>'Đất PNN'!B63</f>
        <v>56</v>
      </c>
      <c r="C62" s="3" t="str">
        <f>'Đất PNN'!C63</f>
        <v>Đường TPT 3</v>
      </c>
      <c r="D62" s="3" t="str">
        <f>'Đất PNN'!D63</f>
        <v>Cầu cây Sung</v>
      </c>
      <c r="E62" s="3" t="str">
        <f>'Đất PNN'!E63</f>
        <v>Đường TPT 27</v>
      </c>
      <c r="F62" s="15">
        <v>180</v>
      </c>
      <c r="G62" s="15">
        <v>130</v>
      </c>
      <c r="H62" s="15">
        <v>30</v>
      </c>
      <c r="I62" s="15"/>
      <c r="J62" s="18">
        <f t="shared" si="4"/>
        <v>251.99999999999997</v>
      </c>
      <c r="K62" s="18">
        <f t="shared" si="5"/>
        <v>182</v>
      </c>
      <c r="L62" s="18">
        <f t="shared" si="6"/>
        <v>74</v>
      </c>
      <c r="M62" s="18"/>
      <c r="N62" s="17">
        <f t="shared" si="7"/>
        <v>1.4</v>
      </c>
    </row>
    <row r="63" spans="1:14" x14ac:dyDescent="0.25">
      <c r="A63" s="10" t="s">
        <v>348</v>
      </c>
      <c r="B63" s="2">
        <f>'Đất PNN'!B64</f>
        <v>57</v>
      </c>
      <c r="C63" s="3" t="str">
        <f>'Đất PNN'!C64</f>
        <v>Đường TPT 4</v>
      </c>
      <c r="D63" s="3" t="str">
        <f>'Đất PNN'!D64</f>
        <v>Đường TPT 1</v>
      </c>
      <c r="E63" s="3" t="str">
        <f>'Đất PNN'!E64</f>
        <v>Đường TPT 12</v>
      </c>
      <c r="F63" s="15">
        <v>180</v>
      </c>
      <c r="G63" s="15">
        <v>130</v>
      </c>
      <c r="H63" s="15">
        <v>30</v>
      </c>
      <c r="I63" s="15"/>
      <c r="J63" s="18">
        <f t="shared" si="4"/>
        <v>251.99999999999997</v>
      </c>
      <c r="K63" s="18">
        <f t="shared" si="5"/>
        <v>182</v>
      </c>
      <c r="L63" s="18">
        <f t="shared" si="6"/>
        <v>74</v>
      </c>
      <c r="M63" s="18"/>
      <c r="N63" s="17">
        <f t="shared" si="7"/>
        <v>1.4</v>
      </c>
    </row>
    <row r="64" spans="1:14" x14ac:dyDescent="0.25">
      <c r="A64" s="10" t="s">
        <v>349</v>
      </c>
      <c r="B64" s="2">
        <f>'Đất PNN'!B65</f>
        <v>58</v>
      </c>
      <c r="C64" s="3" t="str">
        <f>'Đất PNN'!C65</f>
        <v>Đường TPT 4</v>
      </c>
      <c r="D64" s="3" t="str">
        <f>'Đất PNN'!D65</f>
        <v>Đường TPT 12</v>
      </c>
      <c r="E64" s="3" t="str">
        <f>'Đất PNN'!E65</f>
        <v>Hết tuyến</v>
      </c>
      <c r="F64" s="15">
        <v>180</v>
      </c>
      <c r="G64" s="15">
        <v>130</v>
      </c>
      <c r="H64" s="15">
        <v>30</v>
      </c>
      <c r="I64" s="15"/>
      <c r="J64" s="18">
        <f t="shared" si="4"/>
        <v>251.99999999999997</v>
      </c>
      <c r="K64" s="18">
        <f t="shared" si="5"/>
        <v>182</v>
      </c>
      <c r="L64" s="18">
        <f t="shared" si="6"/>
        <v>74</v>
      </c>
      <c r="M64" s="18"/>
      <c r="N64" s="17">
        <f t="shared" si="7"/>
        <v>1.4</v>
      </c>
    </row>
    <row r="65" spans="1:14" ht="36.75" customHeight="1" x14ac:dyDescent="0.25">
      <c r="A65" s="10" t="s">
        <v>350</v>
      </c>
      <c r="B65" s="2">
        <f>'Đất PNN'!B66</f>
        <v>59</v>
      </c>
      <c r="C65" s="3" t="str">
        <f>'Đất PNN'!C66</f>
        <v>Đường TPT 5</v>
      </c>
      <c r="D65" s="3" t="str">
        <f>'Đất PNN'!D66</f>
        <v>Thửa đất số 28, tờ bản đồ số 14 thuộc tổ 4 khu phố Thanh Hà</v>
      </c>
      <c r="E65" s="3" t="str">
        <f>'Đất PNN'!E66</f>
        <v>Thửa đất số 126, tờ bản đồ số 03 thuộc tổ 6 khu phố Sóc Bưng</v>
      </c>
      <c r="F65" s="15">
        <v>180</v>
      </c>
      <c r="G65" s="15">
        <v>130</v>
      </c>
      <c r="H65" s="15">
        <v>30</v>
      </c>
      <c r="I65" s="15"/>
      <c r="J65" s="18">
        <f t="shared" si="4"/>
        <v>251.99999999999997</v>
      </c>
      <c r="K65" s="18">
        <f t="shared" si="5"/>
        <v>182</v>
      </c>
      <c r="L65" s="18">
        <f t="shared" si="6"/>
        <v>74</v>
      </c>
      <c r="M65" s="18"/>
      <c r="N65" s="17">
        <f t="shared" si="7"/>
        <v>1.4</v>
      </c>
    </row>
    <row r="66" spans="1:14" x14ac:dyDescent="0.25">
      <c r="A66" s="10" t="s">
        <v>351</v>
      </c>
      <c r="B66" s="2">
        <f>'Đất PNN'!B67</f>
        <v>60</v>
      </c>
      <c r="C66" s="3" t="str">
        <f>'Đất PNN'!C67</f>
        <v>Đường TPT 6</v>
      </c>
      <c r="D66" s="3" t="str">
        <f>'Đất PNN'!D67</f>
        <v>Đường TPT 7</v>
      </c>
      <c r="E66" s="3" t="str">
        <f>'Đất PNN'!E67</f>
        <v>Đường TPT 4</v>
      </c>
      <c r="F66" s="15">
        <v>180</v>
      </c>
      <c r="G66" s="15">
        <v>130</v>
      </c>
      <c r="H66" s="15">
        <v>30</v>
      </c>
      <c r="I66" s="15"/>
      <c r="J66" s="18">
        <f t="shared" si="4"/>
        <v>251.99999999999997</v>
      </c>
      <c r="K66" s="18">
        <f t="shared" si="5"/>
        <v>182</v>
      </c>
      <c r="L66" s="18">
        <f t="shared" si="6"/>
        <v>74</v>
      </c>
      <c r="M66" s="18"/>
      <c r="N66" s="17">
        <f t="shared" si="7"/>
        <v>1.4</v>
      </c>
    </row>
    <row r="67" spans="1:14" x14ac:dyDescent="0.25">
      <c r="A67" s="10" t="s">
        <v>352</v>
      </c>
      <c r="B67" s="2">
        <f>'Đất PNN'!B68</f>
        <v>61</v>
      </c>
      <c r="C67" s="3" t="str">
        <f>'Đất PNN'!C68</f>
        <v>Đường TPT 7</v>
      </c>
      <c r="D67" s="3" t="str">
        <f>'Đất PNN'!D68</f>
        <v>Đường TPT 8</v>
      </c>
      <c r="E67" s="3" t="str">
        <f>'Đất PNN'!E68</f>
        <v>Đường TPT 4</v>
      </c>
      <c r="F67" s="15">
        <v>180</v>
      </c>
      <c r="G67" s="15">
        <v>130</v>
      </c>
      <c r="H67" s="15">
        <v>30</v>
      </c>
      <c r="I67" s="15"/>
      <c r="J67" s="18">
        <f t="shared" si="4"/>
        <v>251.99999999999997</v>
      </c>
      <c r="K67" s="18">
        <f t="shared" si="5"/>
        <v>182</v>
      </c>
      <c r="L67" s="18">
        <f t="shared" si="6"/>
        <v>74</v>
      </c>
      <c r="M67" s="18"/>
      <c r="N67" s="17">
        <f t="shared" si="7"/>
        <v>1.4</v>
      </c>
    </row>
    <row r="68" spans="1:14" x14ac:dyDescent="0.25">
      <c r="A68" s="10" t="s">
        <v>353</v>
      </c>
      <c r="B68" s="2">
        <f>'Đất PNN'!B69</f>
        <v>62</v>
      </c>
      <c r="C68" s="3" t="str">
        <f>'Đất PNN'!C69</f>
        <v>Đường TPT 8</v>
      </c>
      <c r="D68" s="3" t="str">
        <f>'Đất PNN'!D69</f>
        <v>Đường TPT 5</v>
      </c>
      <c r="E68" s="3" t="str">
        <f>'Đất PNN'!E69</f>
        <v>Đường TPT 12</v>
      </c>
      <c r="F68" s="15">
        <v>180</v>
      </c>
      <c r="G68" s="15">
        <v>130</v>
      </c>
      <c r="H68" s="15">
        <v>30</v>
      </c>
      <c r="I68" s="15"/>
      <c r="J68" s="18">
        <f t="shared" si="4"/>
        <v>251.99999999999997</v>
      </c>
      <c r="K68" s="18">
        <f t="shared" si="5"/>
        <v>182</v>
      </c>
      <c r="L68" s="18">
        <f t="shared" si="6"/>
        <v>74</v>
      </c>
      <c r="M68" s="18"/>
      <c r="N68" s="17">
        <f t="shared" si="7"/>
        <v>1.4</v>
      </c>
    </row>
    <row r="69" spans="1:14" x14ac:dyDescent="0.25">
      <c r="A69" s="10" t="s">
        <v>354</v>
      </c>
      <c r="B69" s="2">
        <f>'Đất PNN'!B70</f>
        <v>63</v>
      </c>
      <c r="C69" s="3" t="str">
        <f>'Đất PNN'!C70</f>
        <v>Đường TPT 9</v>
      </c>
      <c r="D69" s="3" t="str">
        <f>'Đất PNN'!D70</f>
        <v>Đường rày xe lửa</v>
      </c>
      <c r="E69" s="3" t="str">
        <f>'Đất PNN'!E70</f>
        <v>Đường TPT 5</v>
      </c>
      <c r="F69" s="15">
        <v>180</v>
      </c>
      <c r="G69" s="15">
        <v>130</v>
      </c>
      <c r="H69" s="15">
        <v>30</v>
      </c>
      <c r="I69" s="15"/>
      <c r="J69" s="18">
        <f t="shared" si="4"/>
        <v>251.99999999999997</v>
      </c>
      <c r="K69" s="18">
        <f t="shared" si="5"/>
        <v>182</v>
      </c>
      <c r="L69" s="18">
        <f t="shared" si="6"/>
        <v>74</v>
      </c>
      <c r="M69" s="18"/>
      <c r="N69" s="17">
        <f t="shared" si="7"/>
        <v>1.4</v>
      </c>
    </row>
    <row r="70" spans="1:14" x14ac:dyDescent="0.25">
      <c r="A70" s="10" t="s">
        <v>355</v>
      </c>
      <c r="B70" s="2">
        <f>'Đất PNN'!B71</f>
        <v>64</v>
      </c>
      <c r="C70" s="3" t="str">
        <f>'Đất PNN'!C71</f>
        <v>Đường TPT 10</v>
      </c>
      <c r="D70" s="3" t="str">
        <f>'Đất PNN'!D71</f>
        <v>Đường TPT 5</v>
      </c>
      <c r="E70" s="3" t="str">
        <f>'Đất PNN'!E71</f>
        <v>Đường TPT 8</v>
      </c>
      <c r="F70" s="15">
        <v>180</v>
      </c>
      <c r="G70" s="15">
        <v>130</v>
      </c>
      <c r="H70" s="15">
        <v>30</v>
      </c>
      <c r="I70" s="15"/>
      <c r="J70" s="18">
        <f t="shared" si="4"/>
        <v>251.99999999999997</v>
      </c>
      <c r="K70" s="18">
        <f t="shared" si="5"/>
        <v>182</v>
      </c>
      <c r="L70" s="18">
        <f t="shared" si="6"/>
        <v>74</v>
      </c>
      <c r="M70" s="18"/>
      <c r="N70" s="17">
        <f t="shared" si="7"/>
        <v>1.4</v>
      </c>
    </row>
    <row r="71" spans="1:14" ht="31.5" x14ac:dyDescent="0.25">
      <c r="A71" s="10" t="s">
        <v>356</v>
      </c>
      <c r="B71" s="2">
        <f>'Đất PNN'!B72</f>
        <v>65</v>
      </c>
      <c r="C71" s="3" t="str">
        <f>'Đất PNN'!C72</f>
        <v>Đường TPT 11</v>
      </c>
      <c r="D71" s="3" t="str">
        <f>'Đất PNN'!D72</f>
        <v>Đường TPT 4</v>
      </c>
      <c r="E71" s="3" t="str">
        <f>'Đất PNN'!E72</f>
        <v>Lô cao su (nhà ông Huỳnh Thái), đường TPT 22</v>
      </c>
      <c r="F71" s="15">
        <v>180</v>
      </c>
      <c r="G71" s="15">
        <v>130</v>
      </c>
      <c r="H71" s="15">
        <v>30</v>
      </c>
      <c r="I71" s="15"/>
      <c r="J71" s="18">
        <f t="shared" si="4"/>
        <v>251.99999999999997</v>
      </c>
      <c r="K71" s="18">
        <f t="shared" si="5"/>
        <v>182</v>
      </c>
      <c r="L71" s="18">
        <f t="shared" si="6"/>
        <v>74</v>
      </c>
      <c r="M71" s="18"/>
      <c r="N71" s="17">
        <f t="shared" si="7"/>
        <v>1.4</v>
      </c>
    </row>
    <row r="72" spans="1:14" x14ac:dyDescent="0.25">
      <c r="A72" s="10" t="s">
        <v>357</v>
      </c>
      <c r="B72" s="2">
        <f>'Đất PNN'!B73</f>
        <v>66</v>
      </c>
      <c r="C72" s="3" t="str">
        <f>'Đất PNN'!C73</f>
        <v>Đường TPT 12</v>
      </c>
      <c r="D72" s="3" t="str">
        <f>'Đất PNN'!D73</f>
        <v>Đường TPT 1</v>
      </c>
      <c r="E72" s="3" t="str">
        <f>'Đất PNN'!E73</f>
        <v>Xóm (nhà ông Phạm Sáu), đến nghĩa địa</v>
      </c>
      <c r="F72" s="15">
        <v>180</v>
      </c>
      <c r="G72" s="15">
        <v>130</v>
      </c>
      <c r="H72" s="15">
        <v>30</v>
      </c>
      <c r="I72" s="15"/>
      <c r="J72" s="18">
        <f t="shared" si="4"/>
        <v>251.99999999999997</v>
      </c>
      <c r="K72" s="18">
        <f t="shared" si="5"/>
        <v>182</v>
      </c>
      <c r="L72" s="18">
        <f t="shared" si="6"/>
        <v>74</v>
      </c>
      <c r="M72" s="18"/>
      <c r="N72" s="17">
        <f t="shared" si="7"/>
        <v>1.4</v>
      </c>
    </row>
    <row r="73" spans="1:14" x14ac:dyDescent="0.25">
      <c r="A73" s="10" t="s">
        <v>358</v>
      </c>
      <c r="B73" s="2">
        <f>'Đất PNN'!B74</f>
        <v>67</v>
      </c>
      <c r="C73" s="3" t="str">
        <f>'Đất PNN'!C74</f>
        <v>Đường TPT 13</v>
      </c>
      <c r="D73" s="3" t="str">
        <f>'Đất PNN'!D74</f>
        <v>Đường TPT 4</v>
      </c>
      <c r="E73" s="3" t="str">
        <f>'Đất PNN'!E74</f>
        <v>Đường TPT 11</v>
      </c>
      <c r="F73" s="15">
        <v>180</v>
      </c>
      <c r="G73" s="15">
        <v>130</v>
      </c>
      <c r="H73" s="15">
        <v>30</v>
      </c>
      <c r="I73" s="15"/>
      <c r="J73" s="18">
        <f t="shared" si="4"/>
        <v>251.99999999999997</v>
      </c>
      <c r="K73" s="18">
        <f t="shared" si="5"/>
        <v>182</v>
      </c>
      <c r="L73" s="18">
        <f t="shared" si="6"/>
        <v>74</v>
      </c>
      <c r="M73" s="18"/>
      <c r="N73" s="17">
        <f t="shared" si="7"/>
        <v>1.4</v>
      </c>
    </row>
    <row r="74" spans="1:14" x14ac:dyDescent="0.25">
      <c r="A74" s="10" t="s">
        <v>359</v>
      </c>
      <c r="B74" s="2">
        <f>'Đất PNN'!B75</f>
        <v>68</v>
      </c>
      <c r="C74" s="3" t="str">
        <f>'Đất PNN'!C75</f>
        <v>Đường TPT 14</v>
      </c>
      <c r="D74" s="3" t="str">
        <f>'Đất PNN'!D75</f>
        <v>Đường TPT 1</v>
      </c>
      <c r="E74" s="3" t="str">
        <f>'Đất PNN'!E75</f>
        <v>Đường TPT 15</v>
      </c>
      <c r="F74" s="15">
        <v>180</v>
      </c>
      <c r="G74" s="15">
        <v>130</v>
      </c>
      <c r="H74" s="15">
        <v>30</v>
      </c>
      <c r="I74" s="15"/>
      <c r="J74" s="18">
        <f t="shared" si="4"/>
        <v>251.99999999999997</v>
      </c>
      <c r="K74" s="18">
        <f t="shared" si="5"/>
        <v>182</v>
      </c>
      <c r="L74" s="18">
        <f t="shared" si="6"/>
        <v>74</v>
      </c>
      <c r="M74" s="18"/>
      <c r="N74" s="17">
        <f t="shared" si="7"/>
        <v>1.4</v>
      </c>
    </row>
    <row r="75" spans="1:14" x14ac:dyDescent="0.25">
      <c r="A75" s="10" t="s">
        <v>360</v>
      </c>
      <c r="B75" s="2">
        <f>'Đất PNN'!B76</f>
        <v>69</v>
      </c>
      <c r="C75" s="3" t="str">
        <f>'Đất PNN'!C76</f>
        <v>Đường TPT 15</v>
      </c>
      <c r="D75" s="3" t="str">
        <f>'Đất PNN'!D76</f>
        <v>Đường Quốc lộ 13</v>
      </c>
      <c r="E75" s="3" t="str">
        <f>'Đất PNN'!E76</f>
        <v>Đường TPT 1</v>
      </c>
      <c r="F75" s="15">
        <v>180</v>
      </c>
      <c r="G75" s="15">
        <v>130</v>
      </c>
      <c r="H75" s="15">
        <v>30</v>
      </c>
      <c r="I75" s="15"/>
      <c r="J75" s="18">
        <f t="shared" si="4"/>
        <v>251.99999999999997</v>
      </c>
      <c r="K75" s="18">
        <f t="shared" si="5"/>
        <v>182</v>
      </c>
      <c r="L75" s="18">
        <f t="shared" si="6"/>
        <v>74</v>
      </c>
      <c r="M75" s="18"/>
      <c r="N75" s="17">
        <f t="shared" si="7"/>
        <v>1.4</v>
      </c>
    </row>
    <row r="76" spans="1:14" ht="31.5" x14ac:dyDescent="0.25">
      <c r="A76" s="10" t="s">
        <v>361</v>
      </c>
      <c r="B76" s="2">
        <f>'Đất PNN'!B77</f>
        <v>70</v>
      </c>
      <c r="C76" s="3" t="str">
        <f>'Đất PNN'!C77</f>
        <v>Đường TPT 16</v>
      </c>
      <c r="D76" s="3" t="str">
        <f>'Đất PNN'!D77</f>
        <v>Đường TPT18 (chùa Chưởng Phước)</v>
      </c>
      <c r="E76" s="3" t="str">
        <f>'Đất PNN'!E77</f>
        <v>Lô cao su (nhà bà Vũ Thị Ngọ), đường TPT 20</v>
      </c>
      <c r="F76" s="15">
        <v>180</v>
      </c>
      <c r="G76" s="15">
        <v>130</v>
      </c>
      <c r="H76" s="15">
        <v>30</v>
      </c>
      <c r="I76" s="15"/>
      <c r="J76" s="18">
        <f t="shared" si="4"/>
        <v>251.99999999999997</v>
      </c>
      <c r="K76" s="18">
        <f t="shared" si="5"/>
        <v>182</v>
      </c>
      <c r="L76" s="18">
        <f t="shared" si="6"/>
        <v>74</v>
      </c>
      <c r="M76" s="18"/>
      <c r="N76" s="17">
        <f t="shared" si="7"/>
        <v>1.4</v>
      </c>
    </row>
    <row r="77" spans="1:14" x14ac:dyDescent="0.25">
      <c r="A77" s="10" t="s">
        <v>362</v>
      </c>
      <c r="B77" s="2">
        <f>'Đất PNN'!B78</f>
        <v>71</v>
      </c>
      <c r="C77" s="3" t="str">
        <f>'Đất PNN'!C78</f>
        <v>Đường TPT 17</v>
      </c>
      <c r="D77" s="3" t="str">
        <f>'Đất PNN'!D78</f>
        <v>Đường TPT 15</v>
      </c>
      <c r="E77" s="3" t="str">
        <f>'Đất PNN'!E78</f>
        <v>Đường Quốc lộ 13</v>
      </c>
      <c r="F77" s="15">
        <v>180</v>
      </c>
      <c r="G77" s="15">
        <v>130</v>
      </c>
      <c r="H77" s="15">
        <v>30</v>
      </c>
      <c r="I77" s="15"/>
      <c r="J77" s="18">
        <f t="shared" si="4"/>
        <v>251.99999999999997</v>
      </c>
      <c r="K77" s="18">
        <f t="shared" si="5"/>
        <v>182</v>
      </c>
      <c r="L77" s="18">
        <f t="shared" si="6"/>
        <v>74</v>
      </c>
      <c r="M77" s="18"/>
      <c r="N77" s="17">
        <f t="shared" si="7"/>
        <v>1.4</v>
      </c>
    </row>
    <row r="78" spans="1:14" ht="50.45" customHeight="1" x14ac:dyDescent="0.25">
      <c r="A78" s="10" t="s">
        <v>363</v>
      </c>
      <c r="B78" s="2">
        <f>'Đất PNN'!B79</f>
        <v>72</v>
      </c>
      <c r="C78" s="3" t="str">
        <f>'Đất PNN'!C79</f>
        <v>Đường TPT 18</v>
      </c>
      <c r="D78" s="3" t="str">
        <f>'Đất PNN'!D79</f>
        <v>Đường TPT 1</v>
      </c>
      <c r="E78" s="3" t="str">
        <f>'Đất PNN'!E79</f>
        <v>Đường Nguyễn Thái Học</v>
      </c>
      <c r="F78" s="15">
        <v>180</v>
      </c>
      <c r="G78" s="15">
        <v>130</v>
      </c>
      <c r="H78" s="15">
        <v>30</v>
      </c>
      <c r="I78" s="15"/>
      <c r="J78" s="18">
        <f t="shared" si="4"/>
        <v>251.99999999999997</v>
      </c>
      <c r="K78" s="18">
        <f t="shared" si="5"/>
        <v>182</v>
      </c>
      <c r="L78" s="18">
        <f t="shared" si="6"/>
        <v>74</v>
      </c>
      <c r="M78" s="18"/>
      <c r="N78" s="17">
        <f t="shared" si="7"/>
        <v>1.4</v>
      </c>
    </row>
    <row r="79" spans="1:14" x14ac:dyDescent="0.25">
      <c r="A79" s="10" t="s">
        <v>364</v>
      </c>
      <c r="B79" s="2">
        <f>'Đất PNN'!B80</f>
        <v>73</v>
      </c>
      <c r="C79" s="3" t="str">
        <f>'Đất PNN'!C80</f>
        <v>Đường TPT 19</v>
      </c>
      <c r="D79" s="3" t="str">
        <f>'Đất PNN'!D80</f>
        <v>Đường TPT 16</v>
      </c>
      <c r="E79" s="3" t="str">
        <f>'Đất PNN'!E80</f>
        <v>Đường TPT 20</v>
      </c>
      <c r="F79" s="15">
        <v>180</v>
      </c>
      <c r="G79" s="15">
        <v>130</v>
      </c>
      <c r="H79" s="15">
        <v>30</v>
      </c>
      <c r="I79" s="15"/>
      <c r="J79" s="18">
        <f t="shared" si="4"/>
        <v>251.99999999999997</v>
      </c>
      <c r="K79" s="18">
        <f t="shared" si="5"/>
        <v>182</v>
      </c>
      <c r="L79" s="18">
        <f t="shared" si="6"/>
        <v>74</v>
      </c>
      <c r="M79" s="18"/>
      <c r="N79" s="17">
        <f t="shared" si="7"/>
        <v>1.4</v>
      </c>
    </row>
    <row r="80" spans="1:14" x14ac:dyDescent="0.25">
      <c r="A80" s="10" t="s">
        <v>365</v>
      </c>
      <c r="B80" s="2">
        <f>'Đất PNN'!B81</f>
        <v>74</v>
      </c>
      <c r="C80" s="3" t="str">
        <f>'Đất PNN'!C81</f>
        <v>Đường TPT 20</v>
      </c>
      <c r="D80" s="3" t="str">
        <f>'Đất PNN'!D81</f>
        <v>Đường TPT 18</v>
      </c>
      <c r="E80" s="3" t="str">
        <f>'Đất PNN'!E81</f>
        <v>Đường TPT 22</v>
      </c>
      <c r="F80" s="15">
        <v>180</v>
      </c>
      <c r="G80" s="15">
        <v>130</v>
      </c>
      <c r="H80" s="15">
        <v>30</v>
      </c>
      <c r="I80" s="15"/>
      <c r="J80" s="18">
        <f t="shared" si="4"/>
        <v>251.99999999999997</v>
      </c>
      <c r="K80" s="18">
        <f t="shared" si="5"/>
        <v>182</v>
      </c>
      <c r="L80" s="18">
        <f t="shared" si="6"/>
        <v>74</v>
      </c>
      <c r="M80" s="18"/>
      <c r="N80" s="17">
        <f t="shared" si="7"/>
        <v>1.4</v>
      </c>
    </row>
    <row r="81" spans="1:14" x14ac:dyDescent="0.25">
      <c r="A81" s="10" t="s">
        <v>366</v>
      </c>
      <c r="B81" s="2">
        <f>'Đất PNN'!B82</f>
        <v>75</v>
      </c>
      <c r="C81" s="3" t="str">
        <f>'Đất PNN'!C82</f>
        <v>Đường TPT 21</v>
      </c>
      <c r="D81" s="3" t="str">
        <f>'Đất PNN'!D82</f>
        <v>Đường Quốc lộ 13</v>
      </c>
      <c r="E81" s="3" t="str">
        <f>'Đất PNN'!E82</f>
        <v>Đường TPT 18</v>
      </c>
      <c r="F81" s="15">
        <v>180</v>
      </c>
      <c r="G81" s="15">
        <v>130</v>
      </c>
      <c r="H81" s="15">
        <v>30</v>
      </c>
      <c r="I81" s="15"/>
      <c r="J81" s="18">
        <f t="shared" si="4"/>
        <v>251.99999999999997</v>
      </c>
      <c r="K81" s="18">
        <f t="shared" si="5"/>
        <v>182</v>
      </c>
      <c r="L81" s="18">
        <f t="shared" si="6"/>
        <v>74</v>
      </c>
      <c r="M81" s="18"/>
      <c r="N81" s="17">
        <f t="shared" si="7"/>
        <v>1.4</v>
      </c>
    </row>
    <row r="82" spans="1:14" x14ac:dyDescent="0.25">
      <c r="A82" s="10" t="s">
        <v>367</v>
      </c>
      <c r="B82" s="2">
        <f>'Đất PNN'!B83</f>
        <v>76</v>
      </c>
      <c r="C82" s="3" t="str">
        <f>'Đất PNN'!C83</f>
        <v>Đường TPT 23</v>
      </c>
      <c r="D82" s="3" t="str">
        <f>'Đất PNN'!D83</f>
        <v>Đường Quốc lộ 13</v>
      </c>
      <c r="E82" s="3" t="str">
        <f>'Đất PNN'!E83</f>
        <v>Đường TPT 1</v>
      </c>
      <c r="F82" s="15">
        <v>180</v>
      </c>
      <c r="G82" s="15">
        <v>130</v>
      </c>
      <c r="H82" s="15">
        <v>30</v>
      </c>
      <c r="I82" s="15"/>
      <c r="J82" s="18">
        <f t="shared" si="4"/>
        <v>251.99999999999997</v>
      </c>
      <c r="K82" s="18">
        <f t="shared" si="5"/>
        <v>182</v>
      </c>
      <c r="L82" s="18">
        <f t="shared" si="6"/>
        <v>74</v>
      </c>
      <c r="M82" s="18"/>
      <c r="N82" s="17">
        <f t="shared" si="7"/>
        <v>1.4</v>
      </c>
    </row>
    <row r="83" spans="1:14" x14ac:dyDescent="0.25">
      <c r="A83" s="10" t="s">
        <v>368</v>
      </c>
      <c r="B83" s="2">
        <f>'Đất PNN'!B84</f>
        <v>77</v>
      </c>
      <c r="C83" s="3" t="str">
        <f>'Đất PNN'!C84</f>
        <v>Đường TPT 24</v>
      </c>
      <c r="D83" s="3" t="str">
        <f>'Đất PNN'!D84</f>
        <v>Đường Quốc lộ 13</v>
      </c>
      <c r="E83" s="3" t="str">
        <f>'Đất PNN'!E84</f>
        <v>Đường TPT 23</v>
      </c>
      <c r="F83" s="15">
        <v>180</v>
      </c>
      <c r="G83" s="15">
        <v>130</v>
      </c>
      <c r="H83" s="15">
        <v>30</v>
      </c>
      <c r="I83" s="15"/>
      <c r="J83" s="18">
        <f t="shared" si="4"/>
        <v>251.99999999999997</v>
      </c>
      <c r="K83" s="18">
        <f t="shared" si="5"/>
        <v>182</v>
      </c>
      <c r="L83" s="18">
        <f t="shared" si="6"/>
        <v>74</v>
      </c>
      <c r="M83" s="18"/>
      <c r="N83" s="17">
        <f t="shared" si="7"/>
        <v>1.4</v>
      </c>
    </row>
    <row r="84" spans="1:14" x14ac:dyDescent="0.25">
      <c r="A84" s="10" t="s">
        <v>369</v>
      </c>
      <c r="B84" s="2">
        <f>'Đất PNN'!B85</f>
        <v>78</v>
      </c>
      <c r="C84" s="3" t="str">
        <f>'Đất PNN'!C85</f>
        <v>Đường TPT 25</v>
      </c>
      <c r="D84" s="3" t="str">
        <f>'Đất PNN'!D85</f>
        <v>Đường TPT 50</v>
      </c>
      <c r="E84" s="3" t="str">
        <f>'Đất PNN'!E85</f>
        <v>Đường TPT 26</v>
      </c>
      <c r="F84" s="15">
        <v>180</v>
      </c>
      <c r="G84" s="15">
        <v>130</v>
      </c>
      <c r="H84" s="15">
        <v>30</v>
      </c>
      <c r="I84" s="15"/>
      <c r="J84" s="18">
        <f t="shared" si="4"/>
        <v>251.99999999999997</v>
      </c>
      <c r="K84" s="18">
        <f t="shared" si="5"/>
        <v>182</v>
      </c>
      <c r="L84" s="18">
        <f t="shared" si="6"/>
        <v>74</v>
      </c>
      <c r="M84" s="18"/>
      <c r="N84" s="17">
        <f t="shared" si="7"/>
        <v>1.4</v>
      </c>
    </row>
    <row r="85" spans="1:14" x14ac:dyDescent="0.25">
      <c r="A85" s="10" t="s">
        <v>370</v>
      </c>
      <c r="B85" s="2">
        <f>'Đất PNN'!B86</f>
        <v>79</v>
      </c>
      <c r="C85" s="3" t="str">
        <f>'Đất PNN'!C86</f>
        <v>Đường TPT 26</v>
      </c>
      <c r="D85" s="3" t="str">
        <f>'Đất PNN'!D86</f>
        <v>Đường Quốc lộ 13</v>
      </c>
      <c r="E85" s="3" t="str">
        <f>'Đất PNN'!E86</f>
        <v>Hết đường nhựa (ngã ba nhà bà Tâm)</v>
      </c>
      <c r="F85" s="15">
        <v>180</v>
      </c>
      <c r="G85" s="15">
        <v>130</v>
      </c>
      <c r="H85" s="15">
        <v>30</v>
      </c>
      <c r="I85" s="15"/>
      <c r="J85" s="18">
        <f t="shared" si="4"/>
        <v>251.99999999999997</v>
      </c>
      <c r="K85" s="18">
        <f t="shared" si="5"/>
        <v>182</v>
      </c>
      <c r="L85" s="18">
        <f t="shared" si="6"/>
        <v>74</v>
      </c>
      <c r="M85" s="18"/>
      <c r="N85" s="17">
        <f t="shared" si="7"/>
        <v>1.4</v>
      </c>
    </row>
    <row r="86" spans="1:14" x14ac:dyDescent="0.25">
      <c r="A86" s="10" t="s">
        <v>371</v>
      </c>
      <c r="B86" s="2">
        <f>'Đất PNN'!B87</f>
        <v>80</v>
      </c>
      <c r="C86" s="3" t="str">
        <f>'Đất PNN'!C87</f>
        <v>Đường TPT 27</v>
      </c>
      <c r="D86" s="3" t="str">
        <f>'Đất PNN'!D87</f>
        <v>Đường Quốc lộ 13</v>
      </c>
      <c r="E86" s="3" t="str">
        <f>'Đất PNN'!E87</f>
        <v>Đường TPT 3</v>
      </c>
      <c r="F86" s="15">
        <v>180</v>
      </c>
      <c r="G86" s="15">
        <v>130</v>
      </c>
      <c r="H86" s="15">
        <v>30</v>
      </c>
      <c r="I86" s="15"/>
      <c r="J86" s="18">
        <f t="shared" si="4"/>
        <v>251.99999999999997</v>
      </c>
      <c r="K86" s="18">
        <f t="shared" si="5"/>
        <v>182</v>
      </c>
      <c r="L86" s="18">
        <f t="shared" si="6"/>
        <v>74</v>
      </c>
      <c r="M86" s="18"/>
      <c r="N86" s="17">
        <f t="shared" si="7"/>
        <v>1.4</v>
      </c>
    </row>
    <row r="87" spans="1:14" x14ac:dyDescent="0.25">
      <c r="A87" s="10" t="s">
        <v>372</v>
      </c>
      <c r="B87" s="2">
        <f>'Đất PNN'!B88</f>
        <v>81</v>
      </c>
      <c r="C87" s="3" t="str">
        <f>'Đất PNN'!C88</f>
        <v>Đường TPT 28</v>
      </c>
      <c r="D87" s="3" t="str">
        <f>'Đất PNN'!D88</f>
        <v>Đường Quốc lộ 13</v>
      </c>
      <c r="E87" s="3" t="str">
        <f>'Đất PNN'!E88</f>
        <v>Đường TPT 27</v>
      </c>
      <c r="F87" s="15">
        <v>180</v>
      </c>
      <c r="G87" s="15">
        <v>130</v>
      </c>
      <c r="H87" s="15">
        <v>30</v>
      </c>
      <c r="I87" s="15"/>
      <c r="J87" s="18">
        <f t="shared" si="4"/>
        <v>251.99999999999997</v>
      </c>
      <c r="K87" s="18">
        <f t="shared" si="5"/>
        <v>182</v>
      </c>
      <c r="L87" s="18">
        <f t="shared" si="6"/>
        <v>74</v>
      </c>
      <c r="M87" s="18"/>
      <c r="N87" s="17">
        <f t="shared" si="7"/>
        <v>1.4</v>
      </c>
    </row>
    <row r="88" spans="1:14" ht="31.5" x14ac:dyDescent="0.25">
      <c r="A88" s="10" t="s">
        <v>373</v>
      </c>
      <c r="B88" s="2">
        <f>'Đất PNN'!B89</f>
        <v>82</v>
      </c>
      <c r="C88" s="3" t="str">
        <f>'Đất PNN'!C89</f>
        <v>Đường TPT 29</v>
      </c>
      <c r="D88" s="3" t="str">
        <f>'Đất PNN'!D89</f>
        <v>Đường Quốc lộ 13</v>
      </c>
      <c r="E88" s="3" t="str">
        <f>'Đất PNN'!E89</f>
        <v>Xóm (nhà ông Lê Xuân Đạo), ranh phường An Lộc</v>
      </c>
      <c r="F88" s="15">
        <v>180</v>
      </c>
      <c r="G88" s="15">
        <v>130</v>
      </c>
      <c r="H88" s="15">
        <v>30</v>
      </c>
      <c r="I88" s="15"/>
      <c r="J88" s="18">
        <f t="shared" si="4"/>
        <v>251.99999999999997</v>
      </c>
      <c r="K88" s="18">
        <f t="shared" si="5"/>
        <v>182</v>
      </c>
      <c r="L88" s="18">
        <f t="shared" si="6"/>
        <v>74</v>
      </c>
      <c r="M88" s="18"/>
      <c r="N88" s="17">
        <f t="shared" si="7"/>
        <v>1.4</v>
      </c>
    </row>
    <row r="89" spans="1:14" x14ac:dyDescent="0.25">
      <c r="A89" s="10" t="s">
        <v>374</v>
      </c>
      <c r="B89" s="2">
        <f>'Đất PNN'!B90</f>
        <v>83</v>
      </c>
      <c r="C89" s="3" t="str">
        <f>'Đất PNN'!C90</f>
        <v>Đường TPT 30</v>
      </c>
      <c r="D89" s="3" t="str">
        <f>'Đất PNN'!D90</f>
        <v>Đường Quốc lộ 13</v>
      </c>
      <c r="E89" s="3" t="str">
        <f>'Đất PNN'!E90</f>
        <v>Đường TPT 29</v>
      </c>
      <c r="F89" s="15">
        <v>180</v>
      </c>
      <c r="G89" s="15">
        <v>130</v>
      </c>
      <c r="H89" s="15">
        <v>30</v>
      </c>
      <c r="I89" s="15"/>
      <c r="J89" s="18">
        <f t="shared" si="4"/>
        <v>251.99999999999997</v>
      </c>
      <c r="K89" s="18">
        <f t="shared" si="5"/>
        <v>182</v>
      </c>
      <c r="L89" s="18">
        <f t="shared" si="6"/>
        <v>74</v>
      </c>
      <c r="M89" s="18"/>
      <c r="N89" s="17">
        <f t="shared" si="7"/>
        <v>1.4</v>
      </c>
    </row>
    <row r="90" spans="1:14" x14ac:dyDescent="0.25">
      <c r="A90" s="10" t="s">
        <v>375</v>
      </c>
      <c r="B90" s="2">
        <f>'Đất PNN'!B91</f>
        <v>84</v>
      </c>
      <c r="C90" s="3" t="str">
        <f>'Đất PNN'!C91</f>
        <v>Đường TPT 31</v>
      </c>
      <c r="D90" s="3" t="str">
        <f>'Đất PNN'!D91</f>
        <v>Đường TPT 32</v>
      </c>
      <c r="E90" s="3" t="str">
        <f>'Đất PNN'!E91</f>
        <v>Đường TPT 30 (Suối)</v>
      </c>
      <c r="F90" s="15">
        <v>180</v>
      </c>
      <c r="G90" s="15">
        <v>130</v>
      </c>
      <c r="H90" s="15">
        <v>30</v>
      </c>
      <c r="I90" s="15"/>
      <c r="J90" s="18">
        <f t="shared" si="4"/>
        <v>251.99999999999997</v>
      </c>
      <c r="K90" s="18">
        <f t="shared" si="5"/>
        <v>182</v>
      </c>
      <c r="L90" s="18">
        <f t="shared" si="6"/>
        <v>74</v>
      </c>
      <c r="M90" s="18"/>
      <c r="N90" s="17">
        <f t="shared" si="7"/>
        <v>1.4</v>
      </c>
    </row>
    <row r="91" spans="1:14" x14ac:dyDescent="0.25">
      <c r="A91" s="10" t="s">
        <v>376</v>
      </c>
      <c r="B91" s="2">
        <f>'Đất PNN'!B92</f>
        <v>85</v>
      </c>
      <c r="C91" s="3" t="str">
        <f>'Đất PNN'!C92</f>
        <v>Đường TPT 32</v>
      </c>
      <c r="D91" s="3" t="str">
        <f>'Đất PNN'!D92</f>
        <v>Đường Quốc lộ 13</v>
      </c>
      <c r="E91" s="3" t="str">
        <f>'Đất PNN'!E92</f>
        <v>Đường TPT 31</v>
      </c>
      <c r="F91" s="15">
        <v>180</v>
      </c>
      <c r="G91" s="15">
        <v>130</v>
      </c>
      <c r="H91" s="15">
        <v>30</v>
      </c>
      <c r="I91" s="15"/>
      <c r="J91" s="18">
        <f t="shared" ref="J91:J122" si="8">F91*1.4</f>
        <v>251.99999999999997</v>
      </c>
      <c r="K91" s="18">
        <f t="shared" ref="K91:K122" si="9">G91*1.4</f>
        <v>182</v>
      </c>
      <c r="L91" s="18">
        <f t="shared" ref="L91:L122" si="10">H91*$O$7</f>
        <v>74</v>
      </c>
      <c r="M91" s="18"/>
      <c r="N91" s="17">
        <f t="shared" ref="N91:N122" si="11">J91/F91</f>
        <v>1.4</v>
      </c>
    </row>
    <row r="92" spans="1:14" x14ac:dyDescent="0.25">
      <c r="A92" s="10" t="s">
        <v>377</v>
      </c>
      <c r="B92" s="2">
        <f>'Đất PNN'!B93</f>
        <v>86</v>
      </c>
      <c r="C92" s="3" t="str">
        <f>'Đất PNN'!C93</f>
        <v>Đường TPT 32</v>
      </c>
      <c r="D92" s="3" t="str">
        <f>'Đất PNN'!D93</f>
        <v>Đường TPT 31</v>
      </c>
      <c r="E92" s="3" t="str">
        <f>'Đất PNN'!E93</f>
        <v>Đường TPT 30</v>
      </c>
      <c r="F92" s="15">
        <v>180</v>
      </c>
      <c r="G92" s="15">
        <v>130</v>
      </c>
      <c r="H92" s="15">
        <v>30</v>
      </c>
      <c r="I92" s="15"/>
      <c r="J92" s="18">
        <f t="shared" si="8"/>
        <v>251.99999999999997</v>
      </c>
      <c r="K92" s="18">
        <f t="shared" si="9"/>
        <v>182</v>
      </c>
      <c r="L92" s="18">
        <f t="shared" si="10"/>
        <v>74</v>
      </c>
      <c r="M92" s="18"/>
      <c r="N92" s="17">
        <f t="shared" si="11"/>
        <v>1.4</v>
      </c>
    </row>
    <row r="93" spans="1:14" x14ac:dyDescent="0.25">
      <c r="A93" s="10" t="s">
        <v>378</v>
      </c>
      <c r="B93" s="2">
        <f>'Đất PNN'!B94</f>
        <v>87</v>
      </c>
      <c r="C93" s="3" t="str">
        <f>'Đất PNN'!C94</f>
        <v>Đường TPT 33</v>
      </c>
      <c r="D93" s="3" t="str">
        <f>'Đất PNN'!D94</f>
        <v>Đường Quốc lộ 13</v>
      </c>
      <c r="E93" s="3" t="str">
        <f>'Đất PNN'!E94</f>
        <v>Đường TPT 32</v>
      </c>
      <c r="F93" s="15">
        <v>180</v>
      </c>
      <c r="G93" s="15">
        <v>130</v>
      </c>
      <c r="H93" s="15">
        <v>30</v>
      </c>
      <c r="I93" s="15"/>
      <c r="J93" s="18">
        <f t="shared" si="8"/>
        <v>251.99999999999997</v>
      </c>
      <c r="K93" s="18">
        <f t="shared" si="9"/>
        <v>182</v>
      </c>
      <c r="L93" s="18">
        <f t="shared" si="10"/>
        <v>74</v>
      </c>
      <c r="M93" s="18"/>
      <c r="N93" s="17">
        <f t="shared" si="11"/>
        <v>1.4</v>
      </c>
    </row>
    <row r="94" spans="1:14" x14ac:dyDescent="0.25">
      <c r="A94" s="10" t="s">
        <v>379</v>
      </c>
      <c r="B94" s="2">
        <f>'Đất PNN'!B95</f>
        <v>88</v>
      </c>
      <c r="C94" s="3" t="str">
        <f>'Đất PNN'!C95</f>
        <v>Đường TPT 34</v>
      </c>
      <c r="D94" s="3" t="str">
        <f>'Đất PNN'!D95</f>
        <v>Đường TPT 27</v>
      </c>
      <c r="E94" s="3" t="str">
        <f>'Đất PNN'!E95</f>
        <v>Đường TPT 35</v>
      </c>
      <c r="F94" s="15">
        <v>180</v>
      </c>
      <c r="G94" s="15">
        <v>130</v>
      </c>
      <c r="H94" s="15">
        <v>30</v>
      </c>
      <c r="I94" s="15"/>
      <c r="J94" s="18">
        <f t="shared" si="8"/>
        <v>251.99999999999997</v>
      </c>
      <c r="K94" s="18">
        <f t="shared" si="9"/>
        <v>182</v>
      </c>
      <c r="L94" s="18">
        <f t="shared" si="10"/>
        <v>74</v>
      </c>
      <c r="M94" s="18"/>
      <c r="N94" s="17">
        <f t="shared" si="11"/>
        <v>1.4</v>
      </c>
    </row>
    <row r="95" spans="1:14" x14ac:dyDescent="0.25">
      <c r="A95" s="10" t="s">
        <v>380</v>
      </c>
      <c r="B95" s="2">
        <f>'Đất PNN'!B96</f>
        <v>89</v>
      </c>
      <c r="C95" s="3" t="str">
        <f>'Đất PNN'!C96</f>
        <v>Đường TPT 35</v>
      </c>
      <c r="D95" s="3" t="str">
        <f>'Đất PNN'!D96</f>
        <v>Đường TPT 34</v>
      </c>
      <c r="E95" s="3" t="str">
        <f>'Đất PNN'!E96</f>
        <v>Đường TPT 39 (Suối)</v>
      </c>
      <c r="F95" s="15">
        <v>180</v>
      </c>
      <c r="G95" s="15">
        <v>130</v>
      </c>
      <c r="H95" s="15">
        <v>30</v>
      </c>
      <c r="I95" s="15"/>
      <c r="J95" s="18">
        <f t="shared" si="8"/>
        <v>251.99999999999997</v>
      </c>
      <c r="K95" s="18">
        <f t="shared" si="9"/>
        <v>182</v>
      </c>
      <c r="L95" s="18">
        <f t="shared" si="10"/>
        <v>74</v>
      </c>
      <c r="M95" s="18"/>
      <c r="N95" s="17">
        <f t="shared" si="11"/>
        <v>1.4</v>
      </c>
    </row>
    <row r="96" spans="1:14" x14ac:dyDescent="0.25">
      <c r="A96" s="10" t="s">
        <v>381</v>
      </c>
      <c r="B96" s="2">
        <f>'Đất PNN'!B97</f>
        <v>90</v>
      </c>
      <c r="C96" s="3" t="str">
        <f>'Đất PNN'!C97</f>
        <v>Đường TPT 36</v>
      </c>
      <c r="D96" s="3" t="str">
        <f>'Đất PNN'!D97</f>
        <v>Đường TPT 3</v>
      </c>
      <c r="E96" s="3" t="str">
        <f>'Đất PNN'!E97</f>
        <v>Đường TPT 35</v>
      </c>
      <c r="F96" s="15">
        <v>180</v>
      </c>
      <c r="G96" s="15">
        <v>130</v>
      </c>
      <c r="H96" s="15">
        <v>30</v>
      </c>
      <c r="I96" s="15"/>
      <c r="J96" s="18">
        <f t="shared" si="8"/>
        <v>251.99999999999997</v>
      </c>
      <c r="K96" s="18">
        <f t="shared" si="9"/>
        <v>182</v>
      </c>
      <c r="L96" s="18">
        <f t="shared" si="10"/>
        <v>74</v>
      </c>
      <c r="M96" s="18"/>
      <c r="N96" s="17">
        <f t="shared" si="11"/>
        <v>1.4</v>
      </c>
    </row>
    <row r="97" spans="1:14" x14ac:dyDescent="0.25">
      <c r="A97" s="10" t="s">
        <v>382</v>
      </c>
      <c r="B97" s="2">
        <f>'Đất PNN'!B98</f>
        <v>91</v>
      </c>
      <c r="C97" s="3" t="str">
        <f>'Đất PNN'!C98</f>
        <v>Đường TPT 37</v>
      </c>
      <c r="D97" s="3" t="str">
        <f>'Đất PNN'!D98</f>
        <v>Đường TPT 1</v>
      </c>
      <c r="E97" s="3" t="str">
        <f>'Đất PNN'!E98</f>
        <v>Đường TPT 12</v>
      </c>
      <c r="F97" s="15">
        <v>180</v>
      </c>
      <c r="G97" s="15">
        <v>130</v>
      </c>
      <c r="H97" s="15">
        <v>30</v>
      </c>
      <c r="I97" s="15"/>
      <c r="J97" s="18">
        <f t="shared" si="8"/>
        <v>251.99999999999997</v>
      </c>
      <c r="K97" s="18">
        <f t="shared" si="9"/>
        <v>182</v>
      </c>
      <c r="L97" s="18">
        <f t="shared" si="10"/>
        <v>74</v>
      </c>
      <c r="M97" s="18"/>
      <c r="N97" s="17">
        <f t="shared" si="11"/>
        <v>1.4</v>
      </c>
    </row>
    <row r="98" spans="1:14" x14ac:dyDescent="0.25">
      <c r="A98" s="10" t="s">
        <v>383</v>
      </c>
      <c r="B98" s="2">
        <f>'Đất PNN'!B99</f>
        <v>92</v>
      </c>
      <c r="C98" s="3" t="str">
        <f>'Đất PNN'!C99</f>
        <v>Đường TPT 38</v>
      </c>
      <c r="D98" s="3" t="str">
        <f>'Đất PNN'!D99</f>
        <v>Đường TPT 26</v>
      </c>
      <c r="E98" s="3" t="str">
        <f>'Đất PNN'!E99</f>
        <v>Đường TPT 48</v>
      </c>
      <c r="F98" s="15">
        <v>180</v>
      </c>
      <c r="G98" s="15">
        <v>130</v>
      </c>
      <c r="H98" s="15">
        <v>30</v>
      </c>
      <c r="I98" s="15"/>
      <c r="J98" s="18">
        <f t="shared" si="8"/>
        <v>251.99999999999997</v>
      </c>
      <c r="K98" s="18">
        <f t="shared" si="9"/>
        <v>182</v>
      </c>
      <c r="L98" s="18">
        <f t="shared" si="10"/>
        <v>74</v>
      </c>
      <c r="M98" s="18"/>
      <c r="N98" s="17">
        <f t="shared" si="11"/>
        <v>1.4</v>
      </c>
    </row>
    <row r="99" spans="1:14" x14ac:dyDescent="0.25">
      <c r="A99" s="10" t="s">
        <v>384</v>
      </c>
      <c r="B99" s="2">
        <f>'Đất PNN'!B100</f>
        <v>93</v>
      </c>
      <c r="C99" s="3" t="str">
        <f>'Đất PNN'!C100</f>
        <v>Đường TPT 39</v>
      </c>
      <c r="D99" s="3" t="str">
        <f>'Đất PNN'!D100</f>
        <v>Đường TPT 35</v>
      </c>
      <c r="E99" s="3" t="str">
        <f>'Đất PNN'!E100</f>
        <v>Đường TPT 49</v>
      </c>
      <c r="F99" s="15">
        <v>180</v>
      </c>
      <c r="G99" s="15">
        <v>130</v>
      </c>
      <c r="H99" s="15">
        <v>30</v>
      </c>
      <c r="I99" s="15"/>
      <c r="J99" s="18">
        <f t="shared" si="8"/>
        <v>251.99999999999997</v>
      </c>
      <c r="K99" s="18">
        <f t="shared" si="9"/>
        <v>182</v>
      </c>
      <c r="L99" s="18">
        <f t="shared" si="10"/>
        <v>74</v>
      </c>
      <c r="M99" s="18"/>
      <c r="N99" s="17">
        <f t="shared" si="11"/>
        <v>1.4</v>
      </c>
    </row>
    <row r="100" spans="1:14" x14ac:dyDescent="0.25">
      <c r="A100" s="10" t="s">
        <v>385</v>
      </c>
      <c r="B100" s="2">
        <f>'Đất PNN'!B101</f>
        <v>94</v>
      </c>
      <c r="C100" s="3" t="str">
        <f>'Đất PNN'!C101</f>
        <v>Đường TPT 40</v>
      </c>
      <c r="D100" s="3" t="str">
        <f>'Đất PNN'!D101</f>
        <v>Đường TPT 35</v>
      </c>
      <c r="E100" s="3" t="str">
        <f>'Đất PNN'!E101</f>
        <v>Đường TPT 2</v>
      </c>
      <c r="F100" s="15">
        <v>180</v>
      </c>
      <c r="G100" s="15">
        <v>130</v>
      </c>
      <c r="H100" s="15">
        <v>30</v>
      </c>
      <c r="I100" s="15"/>
      <c r="J100" s="18">
        <f t="shared" si="8"/>
        <v>251.99999999999997</v>
      </c>
      <c r="K100" s="18">
        <f t="shared" si="9"/>
        <v>182</v>
      </c>
      <c r="L100" s="18">
        <f t="shared" si="10"/>
        <v>74</v>
      </c>
      <c r="M100" s="18"/>
      <c r="N100" s="17">
        <f t="shared" si="11"/>
        <v>1.4</v>
      </c>
    </row>
    <row r="101" spans="1:14" x14ac:dyDescent="0.25">
      <c r="A101" s="10" t="s">
        <v>386</v>
      </c>
      <c r="B101" s="2">
        <f>'Đất PNN'!B102</f>
        <v>95</v>
      </c>
      <c r="C101" s="3" t="str">
        <f>'Đất PNN'!C102</f>
        <v>Đường TPT 41</v>
      </c>
      <c r="D101" s="3" t="str">
        <f>'Đất PNN'!D102</f>
        <v>Đường Quốc lộ 13</v>
      </c>
      <c r="E101" s="3" t="str">
        <f>'Đất PNN'!E102</f>
        <v>Đường TPT 42</v>
      </c>
      <c r="F101" s="15">
        <v>180</v>
      </c>
      <c r="G101" s="15">
        <v>130</v>
      </c>
      <c r="H101" s="15">
        <v>30</v>
      </c>
      <c r="I101" s="15"/>
      <c r="J101" s="18">
        <f t="shared" si="8"/>
        <v>251.99999999999997</v>
      </c>
      <c r="K101" s="18">
        <f t="shared" si="9"/>
        <v>182</v>
      </c>
      <c r="L101" s="18">
        <f t="shared" si="10"/>
        <v>74</v>
      </c>
      <c r="M101" s="18"/>
      <c r="N101" s="17">
        <f t="shared" si="11"/>
        <v>1.4</v>
      </c>
    </row>
    <row r="102" spans="1:14" x14ac:dyDescent="0.25">
      <c r="A102" s="10" t="s">
        <v>387</v>
      </c>
      <c r="B102" s="2">
        <f>'Đất PNN'!B103</f>
        <v>96</v>
      </c>
      <c r="C102" s="3" t="str">
        <f>'Đất PNN'!C103</f>
        <v>Đường TPT 42</v>
      </c>
      <c r="D102" s="3" t="str">
        <f>'Đất PNN'!D103</f>
        <v>Trường cấp 2</v>
      </c>
      <c r="E102" s="3" t="str">
        <f>'Đất PNN'!E103</f>
        <v>Lô cao su</v>
      </c>
      <c r="F102" s="15">
        <v>180</v>
      </c>
      <c r="G102" s="15">
        <v>130</v>
      </c>
      <c r="H102" s="15">
        <v>30</v>
      </c>
      <c r="I102" s="15"/>
      <c r="J102" s="18">
        <f t="shared" si="8"/>
        <v>251.99999999999997</v>
      </c>
      <c r="K102" s="18">
        <f t="shared" si="9"/>
        <v>182</v>
      </c>
      <c r="L102" s="18">
        <f t="shared" si="10"/>
        <v>74</v>
      </c>
      <c r="M102" s="18"/>
      <c r="N102" s="17">
        <f t="shared" si="11"/>
        <v>1.4</v>
      </c>
    </row>
    <row r="103" spans="1:14" x14ac:dyDescent="0.25">
      <c r="A103" s="10" t="s">
        <v>388</v>
      </c>
      <c r="B103" s="2">
        <f>'Đất PNN'!B104</f>
        <v>97</v>
      </c>
      <c r="C103" s="3" t="str">
        <f>'Đất PNN'!C104</f>
        <v>Đường TPT 43</v>
      </c>
      <c r="D103" s="3" t="str">
        <f>'Đất PNN'!D104</f>
        <v>Đường Quốc lộ 13</v>
      </c>
      <c r="E103" s="3" t="str">
        <f>'Đất PNN'!E104</f>
        <v>Đường TPT 1</v>
      </c>
      <c r="F103" s="15">
        <v>180</v>
      </c>
      <c r="G103" s="15">
        <v>130</v>
      </c>
      <c r="H103" s="15">
        <v>30</v>
      </c>
      <c r="I103" s="15"/>
      <c r="J103" s="18">
        <f t="shared" si="8"/>
        <v>251.99999999999997</v>
      </c>
      <c r="K103" s="18">
        <f t="shared" si="9"/>
        <v>182</v>
      </c>
      <c r="L103" s="18">
        <f t="shared" si="10"/>
        <v>74</v>
      </c>
      <c r="M103" s="18"/>
      <c r="N103" s="17">
        <f t="shared" si="11"/>
        <v>1.4</v>
      </c>
    </row>
    <row r="104" spans="1:14" x14ac:dyDescent="0.25">
      <c r="A104" s="10" t="s">
        <v>389</v>
      </c>
      <c r="B104" s="2">
        <f>'Đất PNN'!B105</f>
        <v>98</v>
      </c>
      <c r="C104" s="3" t="str">
        <f>'Đất PNN'!C105</f>
        <v>Đường TPT 44</v>
      </c>
      <c r="D104" s="3" t="str">
        <f>'Đất PNN'!D105</f>
        <v>Đường TPT 20</v>
      </c>
      <c r="E104" s="3" t="str">
        <f>'Đất PNN'!E105</f>
        <v>Đường TPT 19</v>
      </c>
      <c r="F104" s="15">
        <v>180</v>
      </c>
      <c r="G104" s="15">
        <v>130</v>
      </c>
      <c r="H104" s="15">
        <v>30</v>
      </c>
      <c r="I104" s="15"/>
      <c r="J104" s="18">
        <f t="shared" si="8"/>
        <v>251.99999999999997</v>
      </c>
      <c r="K104" s="18">
        <f t="shared" si="9"/>
        <v>182</v>
      </c>
      <c r="L104" s="18">
        <f t="shared" si="10"/>
        <v>74</v>
      </c>
      <c r="M104" s="18"/>
      <c r="N104" s="17">
        <f t="shared" si="11"/>
        <v>1.4</v>
      </c>
    </row>
    <row r="105" spans="1:14" x14ac:dyDescent="0.25">
      <c r="A105" s="10" t="s">
        <v>390</v>
      </c>
      <c r="B105" s="2">
        <f>'Đất PNN'!B106</f>
        <v>99</v>
      </c>
      <c r="C105" s="3" t="str">
        <f>'Đất PNN'!C106</f>
        <v>Đường TPT 46</v>
      </c>
      <c r="D105" s="3" t="str">
        <f>'Đất PNN'!D106</f>
        <v>Đường TLT 34</v>
      </c>
      <c r="E105" s="3" t="str">
        <f>'Đất PNN'!E106</f>
        <v>Đường TPT 4 (dọc đường rày)</v>
      </c>
      <c r="F105" s="15">
        <v>180</v>
      </c>
      <c r="G105" s="15">
        <v>130</v>
      </c>
      <c r="H105" s="15">
        <v>30</v>
      </c>
      <c r="I105" s="15"/>
      <c r="J105" s="18">
        <f t="shared" si="8"/>
        <v>251.99999999999997</v>
      </c>
      <c r="K105" s="18">
        <f t="shared" si="9"/>
        <v>182</v>
      </c>
      <c r="L105" s="18">
        <f t="shared" si="10"/>
        <v>74</v>
      </c>
      <c r="M105" s="18"/>
      <c r="N105" s="17">
        <f t="shared" si="11"/>
        <v>1.4</v>
      </c>
    </row>
    <row r="106" spans="1:14" x14ac:dyDescent="0.25">
      <c r="A106" s="10" t="s">
        <v>391</v>
      </c>
      <c r="B106" s="2">
        <f>'Đất PNN'!B107</f>
        <v>100</v>
      </c>
      <c r="C106" s="3" t="str">
        <f>'Đất PNN'!C107</f>
        <v>Đường TPT 47</v>
      </c>
      <c r="D106" s="3" t="str">
        <f>'Đất PNN'!D107</f>
        <v>Đường TLT 34</v>
      </c>
      <c r="E106" s="3" t="str">
        <f>'Đất PNN'!E107</f>
        <v>Đường TPT 4 (dọc đường rày)</v>
      </c>
      <c r="F106" s="15">
        <v>180</v>
      </c>
      <c r="G106" s="15">
        <v>130</v>
      </c>
      <c r="H106" s="15">
        <v>30</v>
      </c>
      <c r="I106" s="15"/>
      <c r="J106" s="18">
        <f t="shared" si="8"/>
        <v>251.99999999999997</v>
      </c>
      <c r="K106" s="18">
        <f t="shared" si="9"/>
        <v>182</v>
      </c>
      <c r="L106" s="18">
        <f t="shared" si="10"/>
        <v>74</v>
      </c>
      <c r="M106" s="18"/>
      <c r="N106" s="17">
        <f t="shared" si="11"/>
        <v>1.4</v>
      </c>
    </row>
    <row r="107" spans="1:14" x14ac:dyDescent="0.25">
      <c r="A107" s="10" t="s">
        <v>392</v>
      </c>
      <c r="B107" s="2">
        <f>'Đất PNN'!B108</f>
        <v>101</v>
      </c>
      <c r="C107" s="3" t="str">
        <f>'Đất PNN'!C108</f>
        <v>Đường TPT 48</v>
      </c>
      <c r="D107" s="3" t="str">
        <f>'Đất PNN'!D108</f>
        <v>Đường TL T30</v>
      </c>
      <c r="E107" s="3" t="str">
        <f>'Đất PNN'!E108</f>
        <v>Đường TLT30</v>
      </c>
      <c r="F107" s="15">
        <v>180</v>
      </c>
      <c r="G107" s="15">
        <v>130</v>
      </c>
      <c r="H107" s="15">
        <v>30</v>
      </c>
      <c r="I107" s="15"/>
      <c r="J107" s="18">
        <f t="shared" si="8"/>
        <v>251.99999999999997</v>
      </c>
      <c r="K107" s="18">
        <f t="shared" si="9"/>
        <v>182</v>
      </c>
      <c r="L107" s="18">
        <f t="shared" si="10"/>
        <v>74</v>
      </c>
      <c r="M107" s="18"/>
      <c r="N107" s="17">
        <f t="shared" si="11"/>
        <v>1.4</v>
      </c>
    </row>
    <row r="108" spans="1:14" ht="31.5" x14ac:dyDescent="0.25">
      <c r="A108" s="10" t="s">
        <v>393</v>
      </c>
      <c r="B108" s="2">
        <f>'Đất PNN'!B109</f>
        <v>102</v>
      </c>
      <c r="C108" s="3" t="str">
        <f>'Đất PNN'!C109</f>
        <v>Đường TPT 49</v>
      </c>
      <c r="D108" s="3" t="str">
        <f>'Đất PNN'!D109</f>
        <v>Đập Suối Trâu (ranh phường An Lộc (cũ))</v>
      </c>
      <c r="E108" s="3" t="str">
        <f>'Đất PNN'!E109</f>
        <v>Đường TPT 2</v>
      </c>
      <c r="F108" s="15">
        <v>180</v>
      </c>
      <c r="G108" s="15">
        <v>130</v>
      </c>
      <c r="H108" s="15">
        <v>30</v>
      </c>
      <c r="I108" s="15"/>
      <c r="J108" s="18">
        <f t="shared" si="8"/>
        <v>251.99999999999997</v>
      </c>
      <c r="K108" s="18">
        <f t="shared" si="9"/>
        <v>182</v>
      </c>
      <c r="L108" s="18">
        <f t="shared" si="10"/>
        <v>74</v>
      </c>
      <c r="M108" s="18"/>
      <c r="N108" s="17">
        <f t="shared" si="11"/>
        <v>1.4</v>
      </c>
    </row>
    <row r="109" spans="1:14" x14ac:dyDescent="0.25">
      <c r="A109" s="10" t="s">
        <v>394</v>
      </c>
      <c r="B109" s="2">
        <f>'Đất PNN'!B110</f>
        <v>103</v>
      </c>
      <c r="C109" s="3" t="str">
        <f>'Đất PNN'!C110</f>
        <v>Đường TPT 50</v>
      </c>
      <c r="D109" s="3" t="str">
        <f>'Đất PNN'!D110</f>
        <v>Đường TPT 48</v>
      </c>
      <c r="E109" s="3" t="str">
        <f>'Đất PNN'!E110</f>
        <v>Đường Quốc lộ 13</v>
      </c>
      <c r="F109" s="15">
        <v>180</v>
      </c>
      <c r="G109" s="15">
        <v>130</v>
      </c>
      <c r="H109" s="15">
        <v>30</v>
      </c>
      <c r="I109" s="15"/>
      <c r="J109" s="18">
        <f t="shared" si="8"/>
        <v>251.99999999999997</v>
      </c>
      <c r="K109" s="18">
        <f t="shared" si="9"/>
        <v>182</v>
      </c>
      <c r="L109" s="18">
        <f t="shared" si="10"/>
        <v>74</v>
      </c>
      <c r="M109" s="18"/>
      <c r="N109" s="17">
        <f t="shared" si="11"/>
        <v>1.4</v>
      </c>
    </row>
    <row r="110" spans="1:14" x14ac:dyDescent="0.25">
      <c r="A110" s="10" t="s">
        <v>395</v>
      </c>
      <c r="B110" s="2">
        <f>'Đất PNN'!B111</f>
        <v>104</v>
      </c>
      <c r="C110" s="3" t="str">
        <f>'Đất PNN'!C111</f>
        <v>Đường TPT 51</v>
      </c>
      <c r="D110" s="3" t="str">
        <f>'Đất PNN'!D111</f>
        <v>Đường TPT 49</v>
      </c>
      <c r="E110" s="3" t="str">
        <f>'Đất PNN'!E111</f>
        <v>Đường TPT 39</v>
      </c>
      <c r="F110" s="15">
        <v>180</v>
      </c>
      <c r="G110" s="15">
        <v>130</v>
      </c>
      <c r="H110" s="15">
        <v>30</v>
      </c>
      <c r="I110" s="15"/>
      <c r="J110" s="18">
        <f t="shared" si="8"/>
        <v>251.99999999999997</v>
      </c>
      <c r="K110" s="18">
        <f t="shared" si="9"/>
        <v>182</v>
      </c>
      <c r="L110" s="18">
        <f t="shared" si="10"/>
        <v>74</v>
      </c>
      <c r="M110" s="18"/>
      <c r="N110" s="17">
        <f t="shared" si="11"/>
        <v>1.4</v>
      </c>
    </row>
    <row r="111" spans="1:14" x14ac:dyDescent="0.25">
      <c r="A111" s="10" t="s">
        <v>396</v>
      </c>
      <c r="B111" s="2">
        <f>'Đất PNN'!B112</f>
        <v>105</v>
      </c>
      <c r="C111" s="3" t="str">
        <f>'Đất PNN'!C112</f>
        <v>Đường TPT 52</v>
      </c>
      <c r="D111" s="3" t="str">
        <f>'Đất PNN'!D112</f>
        <v>Đường TPT 40</v>
      </c>
      <c r="E111" s="3" t="str">
        <f>'Đất PNN'!E112</f>
        <v>Đường TPT 51</v>
      </c>
      <c r="F111" s="15">
        <v>180</v>
      </c>
      <c r="G111" s="15">
        <v>130</v>
      </c>
      <c r="H111" s="15">
        <v>30</v>
      </c>
      <c r="I111" s="15"/>
      <c r="J111" s="18">
        <f t="shared" si="8"/>
        <v>251.99999999999997</v>
      </c>
      <c r="K111" s="18">
        <f t="shared" si="9"/>
        <v>182</v>
      </c>
      <c r="L111" s="18">
        <f t="shared" si="10"/>
        <v>74</v>
      </c>
      <c r="M111" s="18"/>
      <c r="N111" s="17">
        <f t="shared" si="11"/>
        <v>1.4</v>
      </c>
    </row>
    <row r="112" spans="1:14" x14ac:dyDescent="0.25">
      <c r="A112" s="10" t="s">
        <v>397</v>
      </c>
      <c r="B112" s="2">
        <f>'Đất PNN'!B113</f>
        <v>106</v>
      </c>
      <c r="C112" s="3" t="str">
        <f>'Đất PNN'!C113</f>
        <v>Đường TPT 53</v>
      </c>
      <c r="D112" s="3" t="str">
        <f>'Đất PNN'!D113</f>
        <v>Đường TPT 33</v>
      </c>
      <c r="E112" s="3" t="str">
        <f>'Đất PNN'!E113</f>
        <v>Đường TPT 29</v>
      </c>
      <c r="F112" s="15">
        <v>180</v>
      </c>
      <c r="G112" s="15">
        <v>130</v>
      </c>
      <c r="H112" s="15">
        <v>30</v>
      </c>
      <c r="I112" s="15"/>
      <c r="J112" s="18">
        <f t="shared" si="8"/>
        <v>251.99999999999997</v>
      </c>
      <c r="K112" s="18">
        <f t="shared" si="9"/>
        <v>182</v>
      </c>
      <c r="L112" s="18">
        <f t="shared" si="10"/>
        <v>74</v>
      </c>
      <c r="M112" s="18"/>
      <c r="N112" s="17">
        <f t="shared" si="11"/>
        <v>1.4</v>
      </c>
    </row>
    <row r="113" spans="1:14" x14ac:dyDescent="0.25">
      <c r="A113" s="10" t="s">
        <v>398</v>
      </c>
      <c r="B113" s="2">
        <f>'Đất PNN'!B114</f>
        <v>107</v>
      </c>
      <c r="C113" s="3" t="str">
        <f>'Đất PNN'!C114</f>
        <v>Đường TLT 1</v>
      </c>
      <c r="D113" s="3" t="str">
        <f>'Đất PNN'!D114</f>
        <v>Đường TLT 2</v>
      </c>
      <c r="E113" s="3" t="str">
        <f>'Đất PNN'!E114</f>
        <v>Đường ĐT 757</v>
      </c>
      <c r="F113" s="15">
        <v>180</v>
      </c>
      <c r="G113" s="15">
        <v>130</v>
      </c>
      <c r="H113" s="15">
        <v>30</v>
      </c>
      <c r="I113" s="15"/>
      <c r="J113" s="18">
        <f t="shared" si="8"/>
        <v>251.99999999999997</v>
      </c>
      <c r="K113" s="18">
        <f t="shared" si="9"/>
        <v>182</v>
      </c>
      <c r="L113" s="18">
        <f t="shared" si="10"/>
        <v>74</v>
      </c>
      <c r="M113" s="18"/>
      <c r="N113" s="17">
        <f t="shared" si="11"/>
        <v>1.4</v>
      </c>
    </row>
    <row r="114" spans="1:14" x14ac:dyDescent="0.25">
      <c r="A114" s="10" t="s">
        <v>256</v>
      </c>
      <c r="B114" s="2">
        <f>'Đất PNN'!B115</f>
        <v>108</v>
      </c>
      <c r="C114" s="3" t="str">
        <f>'Đất PNN'!C115</f>
        <v>Đường TLT 2</v>
      </c>
      <c r="D114" s="3" t="str">
        <f>'Đất PNN'!D115</f>
        <v>Đường Quốc lộ 13</v>
      </c>
      <c r="E114" s="3" t="str">
        <f>'Đất PNN'!E115</f>
        <v>Đường rày xe lửa</v>
      </c>
      <c r="F114" s="15">
        <v>180</v>
      </c>
      <c r="G114" s="15">
        <v>130</v>
      </c>
      <c r="H114" s="15">
        <v>20</v>
      </c>
      <c r="I114" s="15"/>
      <c r="J114" s="18">
        <f t="shared" si="8"/>
        <v>251.99999999999997</v>
      </c>
      <c r="K114" s="18">
        <f t="shared" si="9"/>
        <v>182</v>
      </c>
      <c r="L114" s="18">
        <f t="shared" si="10"/>
        <v>49.333333333333336</v>
      </c>
      <c r="M114" s="18"/>
      <c r="N114" s="17">
        <f t="shared" si="11"/>
        <v>1.4</v>
      </c>
    </row>
    <row r="115" spans="1:14" x14ac:dyDescent="0.25">
      <c r="A115" s="10" t="s">
        <v>257</v>
      </c>
      <c r="B115" s="2">
        <f>'Đất PNN'!B116</f>
        <v>109</v>
      </c>
      <c r="C115" s="3" t="str">
        <f>'Đất PNN'!C116</f>
        <v>Đường TLT 2</v>
      </c>
      <c r="D115" s="3" t="str">
        <f>'Đất PNN'!D116</f>
        <v>Đường rày xe lửa</v>
      </c>
      <c r="E115" s="3" t="str">
        <f>'Đất PNN'!E116</f>
        <v>Đường TLT 34</v>
      </c>
      <c r="F115" s="15">
        <v>180</v>
      </c>
      <c r="G115" s="15">
        <v>130</v>
      </c>
      <c r="H115" s="15">
        <v>20</v>
      </c>
      <c r="I115" s="15"/>
      <c r="J115" s="18">
        <f t="shared" si="8"/>
        <v>251.99999999999997</v>
      </c>
      <c r="K115" s="18">
        <f t="shared" si="9"/>
        <v>182</v>
      </c>
      <c r="L115" s="18">
        <f t="shared" si="10"/>
        <v>49.333333333333336</v>
      </c>
      <c r="M115" s="18"/>
      <c r="N115" s="17">
        <f t="shared" si="11"/>
        <v>1.4</v>
      </c>
    </row>
    <row r="116" spans="1:14" x14ac:dyDescent="0.25">
      <c r="A116" s="10" t="s">
        <v>258</v>
      </c>
      <c r="B116" s="2">
        <f>'Đất PNN'!B117</f>
        <v>110</v>
      </c>
      <c r="C116" s="3" t="str">
        <f>'Đất PNN'!C117</f>
        <v>Đường TLT 2</v>
      </c>
      <c r="D116" s="3" t="str">
        <f>'Đất PNN'!D117</f>
        <v>Đường TLT 34</v>
      </c>
      <c r="E116" s="3" t="str">
        <f>'Đất PNN'!E117</f>
        <v>Đường ĐT 757</v>
      </c>
      <c r="F116" s="15">
        <v>180</v>
      </c>
      <c r="G116" s="15">
        <v>130</v>
      </c>
      <c r="H116" s="15">
        <v>20</v>
      </c>
      <c r="I116" s="15"/>
      <c r="J116" s="18">
        <f t="shared" si="8"/>
        <v>251.99999999999997</v>
      </c>
      <c r="K116" s="18">
        <f t="shared" si="9"/>
        <v>182</v>
      </c>
      <c r="L116" s="18">
        <f t="shared" si="10"/>
        <v>49.333333333333336</v>
      </c>
      <c r="M116" s="18"/>
      <c r="N116" s="17">
        <f t="shared" si="11"/>
        <v>1.4</v>
      </c>
    </row>
    <row r="117" spans="1:14" x14ac:dyDescent="0.25">
      <c r="A117" s="10" t="s">
        <v>259</v>
      </c>
      <c r="B117" s="2">
        <f>'Đất PNN'!B118</f>
        <v>111</v>
      </c>
      <c r="C117" s="3" t="str">
        <f>'Đất PNN'!C118</f>
        <v>Đường TLT 3</v>
      </c>
      <c r="D117" s="3" t="str">
        <f>'Đất PNN'!D118</f>
        <v>Đường Quốc lộ 13</v>
      </c>
      <c r="E117" s="3" t="str">
        <f>'Đất PNN'!E118</f>
        <v>Đường TLT 20</v>
      </c>
      <c r="F117" s="15">
        <v>180</v>
      </c>
      <c r="G117" s="15">
        <v>130</v>
      </c>
      <c r="H117" s="15">
        <v>20</v>
      </c>
      <c r="I117" s="15"/>
      <c r="J117" s="18">
        <f t="shared" si="8"/>
        <v>251.99999999999997</v>
      </c>
      <c r="K117" s="18">
        <f t="shared" si="9"/>
        <v>182</v>
      </c>
      <c r="L117" s="18">
        <f t="shared" si="10"/>
        <v>49.333333333333336</v>
      </c>
      <c r="M117" s="18"/>
      <c r="N117" s="17">
        <f t="shared" si="11"/>
        <v>1.4</v>
      </c>
    </row>
    <row r="118" spans="1:14" x14ac:dyDescent="0.25">
      <c r="A118" s="10" t="s">
        <v>261</v>
      </c>
      <c r="B118" s="2">
        <f>'Đất PNN'!B119</f>
        <v>112</v>
      </c>
      <c r="C118" s="3" t="str">
        <f>'Đất PNN'!C119</f>
        <v>Đường TLT 3</v>
      </c>
      <c r="D118" s="3" t="str">
        <f>'Đất PNN'!D119</f>
        <v>Đường TLT 20</v>
      </c>
      <c r="E118" s="3" t="str">
        <f>'Đất PNN'!E119</f>
        <v>Đường TLT 21</v>
      </c>
      <c r="F118" s="15">
        <v>180</v>
      </c>
      <c r="G118" s="15">
        <v>130</v>
      </c>
      <c r="H118" s="15">
        <v>20</v>
      </c>
      <c r="I118" s="15"/>
      <c r="J118" s="18">
        <f t="shared" si="8"/>
        <v>251.99999999999997</v>
      </c>
      <c r="K118" s="18">
        <f t="shared" si="9"/>
        <v>182</v>
      </c>
      <c r="L118" s="18">
        <f t="shared" si="10"/>
        <v>49.333333333333336</v>
      </c>
      <c r="M118" s="18"/>
      <c r="N118" s="17">
        <f t="shared" si="11"/>
        <v>1.4</v>
      </c>
    </row>
    <row r="119" spans="1:14" x14ac:dyDescent="0.25">
      <c r="A119" s="10" t="s">
        <v>260</v>
      </c>
      <c r="B119" s="2">
        <f>'Đất PNN'!B120</f>
        <v>113</v>
      </c>
      <c r="C119" s="3" t="str">
        <f>'Đất PNN'!C120</f>
        <v>Đường TLT 3</v>
      </c>
      <c r="D119" s="3" t="str">
        <f>'Đất PNN'!D120</f>
        <v>Đường TLT 21</v>
      </c>
      <c r="E119" s="3" t="str">
        <f>'Đất PNN'!E120</f>
        <v>Xóm (đường TPT 1)</v>
      </c>
      <c r="F119" s="15">
        <v>180</v>
      </c>
      <c r="G119" s="15">
        <v>130</v>
      </c>
      <c r="H119" s="15">
        <v>20</v>
      </c>
      <c r="I119" s="15"/>
      <c r="J119" s="18">
        <f t="shared" si="8"/>
        <v>251.99999999999997</v>
      </c>
      <c r="K119" s="18">
        <f t="shared" si="9"/>
        <v>182</v>
      </c>
      <c r="L119" s="18">
        <f t="shared" si="10"/>
        <v>49.333333333333336</v>
      </c>
      <c r="M119" s="18"/>
      <c r="N119" s="17">
        <f t="shared" si="11"/>
        <v>1.4</v>
      </c>
    </row>
    <row r="120" spans="1:14" ht="31.5" x14ac:dyDescent="0.25">
      <c r="A120" s="10" t="s">
        <v>262</v>
      </c>
      <c r="B120" s="2">
        <f>'Đất PNN'!B121</f>
        <v>114</v>
      </c>
      <c r="C120" s="3" t="str">
        <f>'Đất PNN'!C121</f>
        <v>Đường TLT 4 (Vòng quanh Đài liệt sĩ)</v>
      </c>
      <c r="D120" s="3" t="str">
        <f>'Đất PNN'!D121</f>
        <v>Đường Quốc lộ 13</v>
      </c>
      <c r="E120" s="3" t="str">
        <f>'Đất PNN'!E121</f>
        <v>Đường Quốc lộ 13</v>
      </c>
      <c r="F120" s="15">
        <v>180</v>
      </c>
      <c r="G120" s="15">
        <v>130</v>
      </c>
      <c r="H120" s="15">
        <v>20</v>
      </c>
      <c r="I120" s="15"/>
      <c r="J120" s="18">
        <f t="shared" si="8"/>
        <v>251.99999999999997</v>
      </c>
      <c r="K120" s="18">
        <f t="shared" si="9"/>
        <v>182</v>
      </c>
      <c r="L120" s="18">
        <f t="shared" si="10"/>
        <v>49.333333333333336</v>
      </c>
      <c r="M120" s="18"/>
      <c r="N120" s="17">
        <f t="shared" si="11"/>
        <v>1.4</v>
      </c>
    </row>
    <row r="121" spans="1:14" x14ac:dyDescent="0.25">
      <c r="A121" s="10" t="s">
        <v>263</v>
      </c>
      <c r="B121" s="2">
        <f>'Đất PNN'!B122</f>
        <v>115</v>
      </c>
      <c r="C121" s="3" t="str">
        <f>'Đất PNN'!C122</f>
        <v>Đường TLT 5</v>
      </c>
      <c r="D121" s="3" t="str">
        <f>'Đất PNN'!D122</f>
        <v>Đường Quốc lộ 13</v>
      </c>
      <c r="E121" s="3" t="str">
        <f>'Đất PNN'!E122</f>
        <v>Đường TLT 29</v>
      </c>
      <c r="F121" s="15">
        <v>180</v>
      </c>
      <c r="G121" s="15">
        <v>130</v>
      </c>
      <c r="H121" s="15">
        <v>20</v>
      </c>
      <c r="I121" s="15"/>
      <c r="J121" s="18">
        <f t="shared" si="8"/>
        <v>251.99999999999997</v>
      </c>
      <c r="K121" s="18">
        <f t="shared" si="9"/>
        <v>182</v>
      </c>
      <c r="L121" s="18">
        <f t="shared" si="10"/>
        <v>49.333333333333336</v>
      </c>
      <c r="M121" s="18"/>
      <c r="N121" s="17">
        <f t="shared" si="11"/>
        <v>1.4</v>
      </c>
    </row>
    <row r="122" spans="1:14" ht="31.5" x14ac:dyDescent="0.25">
      <c r="A122" s="10" t="s">
        <v>264</v>
      </c>
      <c r="B122" s="2">
        <f>'Đất PNN'!B123</f>
        <v>116</v>
      </c>
      <c r="C122" s="3" t="str">
        <f>'Đất PNN'!C123</f>
        <v>Đường TLT 5</v>
      </c>
      <c r="D122" s="3" t="str">
        <f>'Đất PNN'!D123</f>
        <v>Đường TLT 29</v>
      </c>
      <c r="E122" s="3" t="str">
        <f>'Đất PNN'!E123</f>
        <v>Ranh vùng đệm (đường vào nhà máy xi măng)</v>
      </c>
      <c r="F122" s="15">
        <v>180</v>
      </c>
      <c r="G122" s="15">
        <v>130</v>
      </c>
      <c r="H122" s="15">
        <v>20</v>
      </c>
      <c r="I122" s="15"/>
      <c r="J122" s="18">
        <f t="shared" si="8"/>
        <v>251.99999999999997</v>
      </c>
      <c r="K122" s="18">
        <f t="shared" si="9"/>
        <v>182</v>
      </c>
      <c r="L122" s="18">
        <f t="shared" si="10"/>
        <v>49.333333333333336</v>
      </c>
      <c r="M122" s="18"/>
      <c r="N122" s="17">
        <f t="shared" si="11"/>
        <v>1.4</v>
      </c>
    </row>
    <row r="123" spans="1:14" x14ac:dyDescent="0.25">
      <c r="A123" s="10" t="s">
        <v>265</v>
      </c>
      <c r="B123" s="2">
        <f>'Đất PNN'!B124</f>
        <v>117</v>
      </c>
      <c r="C123" s="3" t="str">
        <f>'Đất PNN'!C124</f>
        <v>Đường TLT 6</v>
      </c>
      <c r="D123" s="3" t="str">
        <f>'Đất PNN'!D124</f>
        <v>Đường Quốc lộ 13</v>
      </c>
      <c r="E123" s="3" t="str">
        <f>'Đất PNN'!E124</f>
        <v>Đường ĐT 757</v>
      </c>
      <c r="F123" s="15">
        <v>180</v>
      </c>
      <c r="G123" s="15">
        <v>130</v>
      </c>
      <c r="H123" s="15">
        <v>20</v>
      </c>
      <c r="I123" s="15"/>
      <c r="J123" s="18">
        <f t="shared" ref="J123:J154" si="12">F123*1.4</f>
        <v>251.99999999999997</v>
      </c>
      <c r="K123" s="18">
        <f t="shared" ref="K123:K154" si="13">G123*1.4</f>
        <v>182</v>
      </c>
      <c r="L123" s="18">
        <f t="shared" ref="L123:L154" si="14">H123*$O$7</f>
        <v>49.333333333333336</v>
      </c>
      <c r="M123" s="18"/>
      <c r="N123" s="17">
        <f t="shared" ref="N123:N154" si="15">J123/F123</f>
        <v>1.4</v>
      </c>
    </row>
    <row r="124" spans="1:14" x14ac:dyDescent="0.25">
      <c r="A124" s="10" t="s">
        <v>266</v>
      </c>
      <c r="B124" s="2">
        <f>'Đất PNN'!B125</f>
        <v>118</v>
      </c>
      <c r="C124" s="3" t="str">
        <f>'Đất PNN'!C125</f>
        <v>Đường TLT 7</v>
      </c>
      <c r="D124" s="3" t="str">
        <f>'Đất PNN'!D125</f>
        <v>Suối Cần Lê</v>
      </c>
      <c r="E124" s="3" t="str">
        <f>'Đất PNN'!E125</f>
        <v>Đường TLT 6</v>
      </c>
      <c r="F124" s="15">
        <v>180</v>
      </c>
      <c r="G124" s="15">
        <v>130</v>
      </c>
      <c r="H124" s="15">
        <v>20</v>
      </c>
      <c r="I124" s="15"/>
      <c r="J124" s="18">
        <f t="shared" si="12"/>
        <v>251.99999999999997</v>
      </c>
      <c r="K124" s="18">
        <f t="shared" si="13"/>
        <v>182</v>
      </c>
      <c r="L124" s="18">
        <f t="shared" si="14"/>
        <v>49.333333333333336</v>
      </c>
      <c r="M124" s="18"/>
      <c r="N124" s="17">
        <f t="shared" si="15"/>
        <v>1.4</v>
      </c>
    </row>
    <row r="125" spans="1:14" x14ac:dyDescent="0.25">
      <c r="A125" s="10" t="s">
        <v>267</v>
      </c>
      <c r="B125" s="2">
        <f>'Đất PNN'!B126</f>
        <v>119</v>
      </c>
      <c r="C125" s="3" t="str">
        <f>'Đất PNN'!C126</f>
        <v>Đường TLT 8</v>
      </c>
      <c r="D125" s="3" t="str">
        <f>'Đất PNN'!D126</f>
        <v>Thửa đất số 81, tờ bản đồ số 10</v>
      </c>
      <c r="E125" s="3" t="str">
        <f>'Đất PNN'!E126</f>
        <v>Đường TLT 6</v>
      </c>
      <c r="F125" s="15">
        <v>180</v>
      </c>
      <c r="G125" s="15">
        <v>130</v>
      </c>
      <c r="H125" s="15">
        <v>20</v>
      </c>
      <c r="I125" s="15"/>
      <c r="J125" s="18">
        <f t="shared" si="12"/>
        <v>251.99999999999997</v>
      </c>
      <c r="K125" s="18">
        <f t="shared" si="13"/>
        <v>182</v>
      </c>
      <c r="L125" s="18">
        <f t="shared" si="14"/>
        <v>49.333333333333336</v>
      </c>
      <c r="M125" s="18"/>
      <c r="N125" s="17">
        <f t="shared" si="15"/>
        <v>1.4</v>
      </c>
    </row>
    <row r="126" spans="1:14" x14ac:dyDescent="0.25">
      <c r="A126" s="10" t="s">
        <v>268</v>
      </c>
      <c r="B126" s="2">
        <f>'Đất PNN'!B127</f>
        <v>120</v>
      </c>
      <c r="C126" s="3" t="str">
        <f>'Đất PNN'!C127</f>
        <v>Đường TLT 9</v>
      </c>
      <c r="D126" s="3" t="str">
        <f>'Đất PNN'!D127</f>
        <v>Đường TLT 6</v>
      </c>
      <c r="E126" s="3" t="str">
        <f>'Đất PNN'!E127</f>
        <v>Đường TLT 10</v>
      </c>
      <c r="F126" s="15">
        <v>180</v>
      </c>
      <c r="G126" s="15">
        <v>130</v>
      </c>
      <c r="H126" s="15">
        <v>20</v>
      </c>
      <c r="I126" s="15"/>
      <c r="J126" s="18">
        <f t="shared" si="12"/>
        <v>251.99999999999997</v>
      </c>
      <c r="K126" s="18">
        <f t="shared" si="13"/>
        <v>182</v>
      </c>
      <c r="L126" s="18">
        <f t="shared" si="14"/>
        <v>49.333333333333336</v>
      </c>
      <c r="M126" s="18"/>
      <c r="N126" s="17">
        <f t="shared" si="15"/>
        <v>1.4</v>
      </c>
    </row>
    <row r="127" spans="1:14" x14ac:dyDescent="0.25">
      <c r="A127" s="10" t="s">
        <v>269</v>
      </c>
      <c r="B127" s="2">
        <f>'Đất PNN'!B128</f>
        <v>121</v>
      </c>
      <c r="C127" s="3" t="str">
        <f>'Đất PNN'!C128</f>
        <v>Đường TLT 10</v>
      </c>
      <c r="D127" s="3" t="str">
        <f>'Đất PNN'!D128</f>
        <v>Đường TLT 6</v>
      </c>
      <c r="E127" s="3" t="str">
        <f>'Đất PNN'!E128</f>
        <v>Đường TLT 11</v>
      </c>
      <c r="F127" s="15">
        <v>180</v>
      </c>
      <c r="G127" s="15">
        <v>130</v>
      </c>
      <c r="H127" s="15">
        <v>20</v>
      </c>
      <c r="I127" s="15"/>
      <c r="J127" s="18">
        <f t="shared" si="12"/>
        <v>251.99999999999997</v>
      </c>
      <c r="K127" s="18">
        <f t="shared" si="13"/>
        <v>182</v>
      </c>
      <c r="L127" s="18">
        <f t="shared" si="14"/>
        <v>49.333333333333336</v>
      </c>
      <c r="M127" s="18"/>
      <c r="N127" s="17">
        <f t="shared" si="15"/>
        <v>1.4</v>
      </c>
    </row>
    <row r="128" spans="1:14" x14ac:dyDescent="0.25">
      <c r="A128" s="10" t="s">
        <v>270</v>
      </c>
      <c r="B128" s="2">
        <f>'Đất PNN'!B129</f>
        <v>122</v>
      </c>
      <c r="C128" s="3" t="str">
        <f>'Đất PNN'!C129</f>
        <v>Đường TLT 11</v>
      </c>
      <c r="D128" s="3" t="str">
        <f>'Đất PNN'!D129</f>
        <v>Đường TLT 1</v>
      </c>
      <c r="E128" s="3" t="str">
        <f>'Đất PNN'!E129</f>
        <v>Đường rày xe lửa</v>
      </c>
      <c r="F128" s="15">
        <v>180</v>
      </c>
      <c r="G128" s="15">
        <v>130</v>
      </c>
      <c r="H128" s="15">
        <v>20</v>
      </c>
      <c r="I128" s="15"/>
      <c r="J128" s="18">
        <f t="shared" si="12"/>
        <v>251.99999999999997</v>
      </c>
      <c r="K128" s="18">
        <f t="shared" si="13"/>
        <v>182</v>
      </c>
      <c r="L128" s="18">
        <f t="shared" si="14"/>
        <v>49.333333333333336</v>
      </c>
      <c r="M128" s="18"/>
      <c r="N128" s="17">
        <f t="shared" si="15"/>
        <v>1.4</v>
      </c>
    </row>
    <row r="129" spans="1:14" x14ac:dyDescent="0.25">
      <c r="A129" s="10" t="s">
        <v>271</v>
      </c>
      <c r="B129" s="2">
        <f>'Đất PNN'!B130</f>
        <v>123</v>
      </c>
      <c r="C129" s="3" t="str">
        <f>'Đất PNN'!C130</f>
        <v>Đường TLT 12</v>
      </c>
      <c r="D129" s="3" t="str">
        <f>'Đất PNN'!D130</f>
        <v>Đường ĐT 757</v>
      </c>
      <c r="E129" s="3" t="str">
        <f>'Đất PNN'!E130</f>
        <v>Đường TLT 13</v>
      </c>
      <c r="F129" s="15">
        <v>180</v>
      </c>
      <c r="G129" s="15">
        <v>130</v>
      </c>
      <c r="H129" s="15">
        <v>20</v>
      </c>
      <c r="I129" s="15"/>
      <c r="J129" s="18">
        <f t="shared" si="12"/>
        <v>251.99999999999997</v>
      </c>
      <c r="K129" s="18">
        <f t="shared" si="13"/>
        <v>182</v>
      </c>
      <c r="L129" s="18">
        <f t="shared" si="14"/>
        <v>49.333333333333336</v>
      </c>
      <c r="M129" s="18"/>
      <c r="N129" s="17">
        <f t="shared" si="15"/>
        <v>1.4</v>
      </c>
    </row>
    <row r="130" spans="1:14" x14ac:dyDescent="0.25">
      <c r="A130" s="10" t="s">
        <v>272</v>
      </c>
      <c r="B130" s="2">
        <f>'Đất PNN'!B131</f>
        <v>124</v>
      </c>
      <c r="C130" s="3" t="str">
        <f>'Đất PNN'!C131</f>
        <v>Đường TLT 13</v>
      </c>
      <c r="D130" s="3" t="str">
        <f>'Đất PNN'!D131</f>
        <v>Đường TLT 15</v>
      </c>
      <c r="E130" s="3" t="str">
        <f>'Đất PNN'!E131</f>
        <v>Đường TLT 1</v>
      </c>
      <c r="F130" s="15">
        <v>180</v>
      </c>
      <c r="G130" s="15">
        <v>130</v>
      </c>
      <c r="H130" s="15">
        <v>20</v>
      </c>
      <c r="I130" s="15"/>
      <c r="J130" s="18">
        <f t="shared" si="12"/>
        <v>251.99999999999997</v>
      </c>
      <c r="K130" s="18">
        <f t="shared" si="13"/>
        <v>182</v>
      </c>
      <c r="L130" s="18">
        <f t="shared" si="14"/>
        <v>49.333333333333336</v>
      </c>
      <c r="M130" s="18"/>
      <c r="N130" s="17">
        <f t="shared" si="15"/>
        <v>1.4</v>
      </c>
    </row>
    <row r="131" spans="1:14" x14ac:dyDescent="0.25">
      <c r="A131" s="10" t="s">
        <v>273</v>
      </c>
      <c r="B131" s="2">
        <f>'Đất PNN'!B132</f>
        <v>125</v>
      </c>
      <c r="C131" s="3" t="str">
        <f>'Đất PNN'!C132</f>
        <v>Đường TLT 14</v>
      </c>
      <c r="D131" s="3" t="str">
        <f>'Đất PNN'!D132</f>
        <v>Đường Quốc lộ 13</v>
      </c>
      <c r="E131" s="3" t="str">
        <f>'Đất PNN'!E132</f>
        <v>Đường TLT 12</v>
      </c>
      <c r="F131" s="15">
        <v>180</v>
      </c>
      <c r="G131" s="15">
        <v>130</v>
      </c>
      <c r="H131" s="15">
        <v>20</v>
      </c>
      <c r="I131" s="15"/>
      <c r="J131" s="18">
        <f t="shared" si="12"/>
        <v>251.99999999999997</v>
      </c>
      <c r="K131" s="18">
        <f t="shared" si="13"/>
        <v>182</v>
      </c>
      <c r="L131" s="18">
        <f t="shared" si="14"/>
        <v>49.333333333333336</v>
      </c>
      <c r="M131" s="18"/>
      <c r="N131" s="17">
        <f t="shared" si="15"/>
        <v>1.4</v>
      </c>
    </row>
    <row r="132" spans="1:14" x14ac:dyDescent="0.25">
      <c r="A132" s="10" t="s">
        <v>274</v>
      </c>
      <c r="B132" s="2">
        <f>'Đất PNN'!B133</f>
        <v>126</v>
      </c>
      <c r="C132" s="3" t="str">
        <f>'Đất PNN'!C133</f>
        <v>Đường TLT 15</v>
      </c>
      <c r="D132" s="3" t="str">
        <f>'Đất PNN'!D133</f>
        <v>Đường Quốc lộ 13</v>
      </c>
      <c r="E132" s="3" t="str">
        <f>'Đất PNN'!E133</f>
        <v>Đường TLT 13</v>
      </c>
      <c r="F132" s="15">
        <v>180</v>
      </c>
      <c r="G132" s="15">
        <v>130</v>
      </c>
      <c r="H132" s="15">
        <v>20</v>
      </c>
      <c r="I132" s="15"/>
      <c r="J132" s="18">
        <f t="shared" si="12"/>
        <v>251.99999999999997</v>
      </c>
      <c r="K132" s="18">
        <f t="shared" si="13"/>
        <v>182</v>
      </c>
      <c r="L132" s="18">
        <f t="shared" si="14"/>
        <v>49.333333333333336</v>
      </c>
      <c r="M132" s="18"/>
      <c r="N132" s="17">
        <f t="shared" si="15"/>
        <v>1.4</v>
      </c>
    </row>
    <row r="133" spans="1:14" x14ac:dyDescent="0.25">
      <c r="A133" s="10" t="s">
        <v>275</v>
      </c>
      <c r="B133" s="2">
        <f>'Đất PNN'!B134</f>
        <v>127</v>
      </c>
      <c r="C133" s="3" t="str">
        <f>'Đất PNN'!C134</f>
        <v>Đường TLT 15</v>
      </c>
      <c r="D133" s="3" t="str">
        <f>'Đất PNN'!D134</f>
        <v>Đường TLT 13</v>
      </c>
      <c r="E133" s="3" t="str">
        <f>'Đất PNN'!E134</f>
        <v>Đường TLT 2</v>
      </c>
      <c r="F133" s="15">
        <v>180</v>
      </c>
      <c r="G133" s="15">
        <v>130</v>
      </c>
      <c r="H133" s="15">
        <v>20</v>
      </c>
      <c r="I133" s="15"/>
      <c r="J133" s="18">
        <f t="shared" si="12"/>
        <v>251.99999999999997</v>
      </c>
      <c r="K133" s="18">
        <f t="shared" si="13"/>
        <v>182</v>
      </c>
      <c r="L133" s="18">
        <f t="shared" si="14"/>
        <v>49.333333333333336</v>
      </c>
      <c r="M133" s="18"/>
      <c r="N133" s="17">
        <f t="shared" si="15"/>
        <v>1.4</v>
      </c>
    </row>
    <row r="134" spans="1:14" x14ac:dyDescent="0.25">
      <c r="A134" s="10" t="s">
        <v>276</v>
      </c>
      <c r="B134" s="2">
        <f>'Đất PNN'!B135</f>
        <v>128</v>
      </c>
      <c r="C134" s="3" t="str">
        <f>'Đất PNN'!C135</f>
        <v>Đường TLT 16</v>
      </c>
      <c r="D134" s="3" t="str">
        <f>'Đất PNN'!D135</f>
        <v>Đường Quốc lộ 13</v>
      </c>
      <c r="E134" s="3" t="str">
        <f>'Đất PNN'!E135</f>
        <v>Đường TLT 17</v>
      </c>
      <c r="F134" s="15">
        <v>180</v>
      </c>
      <c r="G134" s="15">
        <v>130</v>
      </c>
      <c r="H134" s="15">
        <v>20</v>
      </c>
      <c r="I134" s="15"/>
      <c r="J134" s="18">
        <f t="shared" si="12"/>
        <v>251.99999999999997</v>
      </c>
      <c r="K134" s="18">
        <f t="shared" si="13"/>
        <v>182</v>
      </c>
      <c r="L134" s="18">
        <f t="shared" si="14"/>
        <v>49.333333333333336</v>
      </c>
      <c r="M134" s="18"/>
      <c r="N134" s="17">
        <f t="shared" si="15"/>
        <v>1.4</v>
      </c>
    </row>
    <row r="135" spans="1:14" x14ac:dyDescent="0.25">
      <c r="A135" s="10" t="s">
        <v>277</v>
      </c>
      <c r="B135" s="2">
        <f>'Đất PNN'!B136</f>
        <v>129</v>
      </c>
      <c r="C135" s="3" t="str">
        <f>'Đất PNN'!C136</f>
        <v>Đường TLT 16</v>
      </c>
      <c r="D135" s="3" t="str">
        <f>'Đất PNN'!D136</f>
        <v>Đường TLT 17</v>
      </c>
      <c r="E135" s="3" t="str">
        <f>'Đất PNN'!E136</f>
        <v>Đường TLT 40</v>
      </c>
      <c r="F135" s="15">
        <v>180</v>
      </c>
      <c r="G135" s="15">
        <v>130</v>
      </c>
      <c r="H135" s="15">
        <v>20</v>
      </c>
      <c r="I135" s="15"/>
      <c r="J135" s="18">
        <f t="shared" si="12"/>
        <v>251.99999999999997</v>
      </c>
      <c r="K135" s="18">
        <f t="shared" si="13"/>
        <v>182</v>
      </c>
      <c r="L135" s="18">
        <f t="shared" si="14"/>
        <v>49.333333333333336</v>
      </c>
      <c r="M135" s="18"/>
      <c r="N135" s="17">
        <f t="shared" si="15"/>
        <v>1.4</v>
      </c>
    </row>
    <row r="136" spans="1:14" x14ac:dyDescent="0.25">
      <c r="A136" s="10" t="s">
        <v>278</v>
      </c>
      <c r="B136" s="2">
        <f>'Đất PNN'!B137</f>
        <v>130</v>
      </c>
      <c r="C136" s="3" t="str">
        <f>'Đất PNN'!C137</f>
        <v>Đường TLT 17</v>
      </c>
      <c r="D136" s="3" t="str">
        <f>'Đất PNN'!D137</f>
        <v>Đường TLT 16</v>
      </c>
      <c r="E136" s="3" t="str">
        <f>'Đất PNN'!E137</f>
        <v>Đường TLT 18</v>
      </c>
      <c r="F136" s="15">
        <v>180</v>
      </c>
      <c r="G136" s="15">
        <v>130</v>
      </c>
      <c r="H136" s="15">
        <v>20</v>
      </c>
      <c r="I136" s="15"/>
      <c r="J136" s="18">
        <f t="shared" si="12"/>
        <v>251.99999999999997</v>
      </c>
      <c r="K136" s="18">
        <f t="shared" si="13"/>
        <v>182</v>
      </c>
      <c r="L136" s="18">
        <f t="shared" si="14"/>
        <v>49.333333333333336</v>
      </c>
      <c r="M136" s="18"/>
      <c r="N136" s="17">
        <f t="shared" si="15"/>
        <v>1.4</v>
      </c>
    </row>
    <row r="137" spans="1:14" x14ac:dyDescent="0.25">
      <c r="A137" s="10" t="s">
        <v>279</v>
      </c>
      <c r="B137" s="2">
        <f>'Đất PNN'!B138</f>
        <v>131</v>
      </c>
      <c r="C137" s="3" t="str">
        <f>'Đất PNN'!C138</f>
        <v>Đường TLT 18</v>
      </c>
      <c r="D137" s="3" t="str">
        <f>'Đất PNN'!D138</f>
        <v>Đường Quốc lộ 13</v>
      </c>
      <c r="E137" s="3" t="str">
        <f>'Đất PNN'!E138</f>
        <v>Đường TLT 17</v>
      </c>
      <c r="F137" s="15">
        <v>180</v>
      </c>
      <c r="G137" s="15">
        <v>130</v>
      </c>
      <c r="H137" s="15">
        <v>20</v>
      </c>
      <c r="I137" s="15"/>
      <c r="J137" s="18">
        <f t="shared" si="12"/>
        <v>251.99999999999997</v>
      </c>
      <c r="K137" s="18">
        <f t="shared" si="13"/>
        <v>182</v>
      </c>
      <c r="L137" s="18">
        <f t="shared" si="14"/>
        <v>49.333333333333336</v>
      </c>
      <c r="M137" s="18"/>
      <c r="N137" s="17">
        <f t="shared" si="15"/>
        <v>1.4</v>
      </c>
    </row>
    <row r="138" spans="1:14" x14ac:dyDescent="0.25">
      <c r="A138" s="10" t="s">
        <v>280</v>
      </c>
      <c r="B138" s="2">
        <f>'Đất PNN'!B139</f>
        <v>132</v>
      </c>
      <c r="C138" s="3" t="str">
        <f>'Đất PNN'!C139</f>
        <v>Đường TLT 19</v>
      </c>
      <c r="D138" s="3" t="str">
        <f>'Đất PNN'!D139</f>
        <v>Đường Quốc lộ 13 (chợ)</v>
      </c>
      <c r="E138" s="3" t="str">
        <f>'Đất PNN'!E139</f>
        <v>Đường TLT 2</v>
      </c>
      <c r="F138" s="15">
        <v>180</v>
      </c>
      <c r="G138" s="15">
        <v>130</v>
      </c>
      <c r="H138" s="15">
        <v>20</v>
      </c>
      <c r="I138" s="15"/>
      <c r="J138" s="18">
        <f t="shared" si="12"/>
        <v>251.99999999999997</v>
      </c>
      <c r="K138" s="18">
        <f t="shared" si="13"/>
        <v>182</v>
      </c>
      <c r="L138" s="18">
        <f t="shared" si="14"/>
        <v>49.333333333333336</v>
      </c>
      <c r="M138" s="18"/>
      <c r="N138" s="17">
        <f t="shared" si="15"/>
        <v>1.4</v>
      </c>
    </row>
    <row r="139" spans="1:14" x14ac:dyDescent="0.25">
      <c r="A139" s="10" t="s">
        <v>281</v>
      </c>
      <c r="B139" s="2">
        <f>'Đất PNN'!B140</f>
        <v>133</v>
      </c>
      <c r="C139" s="3" t="str">
        <f>'Đất PNN'!C140</f>
        <v>Đường TLT 20</v>
      </c>
      <c r="D139" s="3" t="str">
        <f>'Đất PNN'!D140</f>
        <v>Đường TLT 2</v>
      </c>
      <c r="E139" s="3" t="str">
        <f>'Đất PNN'!E140</f>
        <v>Đường TLT 3</v>
      </c>
      <c r="F139" s="15">
        <v>180</v>
      </c>
      <c r="G139" s="15">
        <v>130</v>
      </c>
      <c r="H139" s="15">
        <v>20</v>
      </c>
      <c r="I139" s="15"/>
      <c r="J139" s="18">
        <f t="shared" si="12"/>
        <v>251.99999999999997</v>
      </c>
      <c r="K139" s="18">
        <f t="shared" si="13"/>
        <v>182</v>
      </c>
      <c r="L139" s="18">
        <f t="shared" si="14"/>
        <v>49.333333333333336</v>
      </c>
      <c r="M139" s="18"/>
      <c r="N139" s="17">
        <f t="shared" si="15"/>
        <v>1.4</v>
      </c>
    </row>
    <row r="140" spans="1:14" x14ac:dyDescent="0.25">
      <c r="A140" s="10" t="s">
        <v>282</v>
      </c>
      <c r="B140" s="2">
        <f>'Đất PNN'!B141</f>
        <v>134</v>
      </c>
      <c r="C140" s="3" t="str">
        <f>'Đất PNN'!C141</f>
        <v>Đường TLT 21</v>
      </c>
      <c r="D140" s="3" t="str">
        <f>'Đất PNN'!D141</f>
        <v>Đường TLT 20</v>
      </c>
      <c r="E140" s="3" t="str">
        <f>'Đất PNN'!E141</f>
        <v>Đường TLT 3</v>
      </c>
      <c r="F140" s="15">
        <v>180</v>
      </c>
      <c r="G140" s="15">
        <v>130</v>
      </c>
      <c r="H140" s="15">
        <v>20</v>
      </c>
      <c r="I140" s="15"/>
      <c r="J140" s="18">
        <f t="shared" si="12"/>
        <v>251.99999999999997</v>
      </c>
      <c r="K140" s="18">
        <f t="shared" si="13"/>
        <v>182</v>
      </c>
      <c r="L140" s="18">
        <f t="shared" si="14"/>
        <v>49.333333333333336</v>
      </c>
      <c r="M140" s="18"/>
      <c r="N140" s="17">
        <f t="shared" si="15"/>
        <v>1.4</v>
      </c>
    </row>
    <row r="141" spans="1:14" x14ac:dyDescent="0.25">
      <c r="A141" s="10" t="s">
        <v>283</v>
      </c>
      <c r="B141" s="2">
        <f>'Đất PNN'!B142</f>
        <v>135</v>
      </c>
      <c r="C141" s="3" t="str">
        <f>'Đất PNN'!C142</f>
        <v>Đường TLT 22</v>
      </c>
      <c r="D141" s="3" t="str">
        <f>'Đất PNN'!D142</f>
        <v>Đường Quốc lộ 13</v>
      </c>
      <c r="E141" s="3" t="str">
        <f>'Đất PNN'!E142</f>
        <v>Đường TLT 23</v>
      </c>
      <c r="F141" s="15">
        <v>180</v>
      </c>
      <c r="G141" s="15">
        <v>130</v>
      </c>
      <c r="H141" s="15">
        <v>20</v>
      </c>
      <c r="I141" s="15"/>
      <c r="J141" s="18">
        <f t="shared" si="12"/>
        <v>251.99999999999997</v>
      </c>
      <c r="K141" s="18">
        <f t="shared" si="13"/>
        <v>182</v>
      </c>
      <c r="L141" s="18">
        <f t="shared" si="14"/>
        <v>49.333333333333336</v>
      </c>
      <c r="M141" s="18"/>
      <c r="N141" s="17">
        <f t="shared" si="15"/>
        <v>1.4</v>
      </c>
    </row>
    <row r="142" spans="1:14" x14ac:dyDescent="0.25">
      <c r="A142" s="10" t="s">
        <v>284</v>
      </c>
      <c r="B142" s="2">
        <f>'Đất PNN'!B143</f>
        <v>136</v>
      </c>
      <c r="C142" s="3" t="str">
        <f>'Đất PNN'!C143</f>
        <v>Đường TLT 22</v>
      </c>
      <c r="D142" s="3" t="str">
        <f>'Đất PNN'!D143</f>
        <v>Đường TLT 23</v>
      </c>
      <c r="E142" s="3" t="str">
        <f>'Đất PNN'!E143</f>
        <v>Cuối tuyến (thửa 35, tờ BĐ 47)</v>
      </c>
      <c r="F142" s="15">
        <v>180</v>
      </c>
      <c r="G142" s="15">
        <v>130</v>
      </c>
      <c r="H142" s="15">
        <v>20</v>
      </c>
      <c r="I142" s="15"/>
      <c r="J142" s="18">
        <f t="shared" si="12"/>
        <v>251.99999999999997</v>
      </c>
      <c r="K142" s="18">
        <f t="shared" si="13"/>
        <v>182</v>
      </c>
      <c r="L142" s="18">
        <f t="shared" si="14"/>
        <v>49.333333333333336</v>
      </c>
      <c r="M142" s="18"/>
      <c r="N142" s="17">
        <f t="shared" si="15"/>
        <v>1.4</v>
      </c>
    </row>
    <row r="143" spans="1:14" x14ac:dyDescent="0.25">
      <c r="A143" s="10" t="s">
        <v>285</v>
      </c>
      <c r="B143" s="2">
        <f>'Đất PNN'!B144</f>
        <v>137</v>
      </c>
      <c r="C143" s="3" t="str">
        <f>'Đất PNN'!C144</f>
        <v>Đường TLT 23</v>
      </c>
      <c r="D143" s="3" t="str">
        <f>'Đất PNN'!D144</f>
        <v>Đường Nhà máy xi măng</v>
      </c>
      <c r="E143" s="3" t="str">
        <f>'Đất PNN'!E144</f>
        <v>Đường TLT 22</v>
      </c>
      <c r="F143" s="15">
        <v>180</v>
      </c>
      <c r="G143" s="15">
        <v>130</v>
      </c>
      <c r="H143" s="15">
        <v>20</v>
      </c>
      <c r="I143" s="15"/>
      <c r="J143" s="18">
        <f t="shared" si="12"/>
        <v>251.99999999999997</v>
      </c>
      <c r="K143" s="18">
        <f t="shared" si="13"/>
        <v>182</v>
      </c>
      <c r="L143" s="18">
        <f t="shared" si="14"/>
        <v>49.333333333333336</v>
      </c>
      <c r="M143" s="18"/>
      <c r="N143" s="17">
        <f t="shared" si="15"/>
        <v>1.4</v>
      </c>
    </row>
    <row r="144" spans="1:14" x14ac:dyDescent="0.25">
      <c r="A144" s="10" t="s">
        <v>286</v>
      </c>
      <c r="B144" s="2">
        <f>'Đất PNN'!B145</f>
        <v>138</v>
      </c>
      <c r="C144" s="3" t="str">
        <f>'Đất PNN'!C145</f>
        <v>Đường TLT 24</v>
      </c>
      <c r="D144" s="3" t="str">
        <f>'Đất PNN'!D145</f>
        <v>Đường TLT 23</v>
      </c>
      <c r="E144" s="3" t="str">
        <f>'Đất PNN'!E145</f>
        <v>Đường TLT 22</v>
      </c>
      <c r="F144" s="15">
        <v>180</v>
      </c>
      <c r="G144" s="15">
        <v>130</v>
      </c>
      <c r="H144" s="15">
        <v>20</v>
      </c>
      <c r="I144" s="15"/>
      <c r="J144" s="18">
        <f t="shared" si="12"/>
        <v>251.99999999999997</v>
      </c>
      <c r="K144" s="18">
        <f t="shared" si="13"/>
        <v>182</v>
      </c>
      <c r="L144" s="18">
        <f t="shared" si="14"/>
        <v>49.333333333333336</v>
      </c>
      <c r="M144" s="18"/>
      <c r="N144" s="17">
        <f t="shared" si="15"/>
        <v>1.4</v>
      </c>
    </row>
    <row r="145" spans="1:14" x14ac:dyDescent="0.25">
      <c r="A145" s="10" t="s">
        <v>287</v>
      </c>
      <c r="B145" s="2">
        <f>'Đất PNN'!B146</f>
        <v>139</v>
      </c>
      <c r="C145" s="3" t="str">
        <f>'Đất PNN'!C146</f>
        <v>Đường TLT 25</v>
      </c>
      <c r="D145" s="3" t="str">
        <f>'Đất PNN'!D146</f>
        <v>Đường TLT 22</v>
      </c>
      <c r="E145" s="3" t="str">
        <f>'Đất PNN'!E146</f>
        <v>Đường TLT 24</v>
      </c>
      <c r="F145" s="15">
        <v>180</v>
      </c>
      <c r="G145" s="15">
        <v>130</v>
      </c>
      <c r="H145" s="15">
        <v>20</v>
      </c>
      <c r="I145" s="15"/>
      <c r="J145" s="18">
        <f t="shared" si="12"/>
        <v>251.99999999999997</v>
      </c>
      <c r="K145" s="18">
        <f t="shared" si="13"/>
        <v>182</v>
      </c>
      <c r="L145" s="18">
        <f t="shared" si="14"/>
        <v>49.333333333333336</v>
      </c>
      <c r="M145" s="18"/>
      <c r="N145" s="17">
        <f t="shared" si="15"/>
        <v>1.4</v>
      </c>
    </row>
    <row r="146" spans="1:14" x14ac:dyDescent="0.25">
      <c r="A146" s="10" t="s">
        <v>288</v>
      </c>
      <c r="B146" s="2">
        <f>'Đất PNN'!B147</f>
        <v>140</v>
      </c>
      <c r="C146" s="3" t="str">
        <f>'Đất PNN'!C147</f>
        <v>Đường TLT 26</v>
      </c>
      <c r="D146" s="3" t="str">
        <f>'Đất PNN'!D147</f>
        <v>Đường TLT 4 (Vòng quanh Đài liệt sĩ)</v>
      </c>
      <c r="E146" s="3" t="str">
        <f>'Đất PNN'!E147</f>
        <v>Đường TLT 5</v>
      </c>
      <c r="F146" s="15">
        <v>180</v>
      </c>
      <c r="G146" s="15">
        <v>130</v>
      </c>
      <c r="H146" s="15">
        <v>20</v>
      </c>
      <c r="I146" s="15"/>
      <c r="J146" s="18">
        <f t="shared" si="12"/>
        <v>251.99999999999997</v>
      </c>
      <c r="K146" s="18">
        <f t="shared" si="13"/>
        <v>182</v>
      </c>
      <c r="L146" s="18">
        <f t="shared" si="14"/>
        <v>49.333333333333336</v>
      </c>
      <c r="M146" s="18"/>
      <c r="N146" s="17">
        <f t="shared" si="15"/>
        <v>1.4</v>
      </c>
    </row>
    <row r="147" spans="1:14" x14ac:dyDescent="0.25">
      <c r="A147" s="10" t="s">
        <v>289</v>
      </c>
      <c r="B147" s="2">
        <f>'Đất PNN'!B148</f>
        <v>141</v>
      </c>
      <c r="C147" s="3" t="str">
        <f>'Đất PNN'!C148</f>
        <v>Đường TLT 27</v>
      </c>
      <c r="D147" s="3" t="str">
        <f>'Đất PNN'!D148</f>
        <v>Đường Quốc lộ 13</v>
      </c>
      <c r="E147" s="3" t="str">
        <f>'Đất PNN'!E148</f>
        <v>Đường TLT 28</v>
      </c>
      <c r="F147" s="15">
        <v>180</v>
      </c>
      <c r="G147" s="15">
        <v>130</v>
      </c>
      <c r="H147" s="15">
        <v>20</v>
      </c>
      <c r="I147" s="15"/>
      <c r="J147" s="18">
        <f t="shared" si="12"/>
        <v>251.99999999999997</v>
      </c>
      <c r="K147" s="18">
        <f t="shared" si="13"/>
        <v>182</v>
      </c>
      <c r="L147" s="18">
        <f t="shared" si="14"/>
        <v>49.333333333333336</v>
      </c>
      <c r="M147" s="18"/>
      <c r="N147" s="17">
        <f t="shared" si="15"/>
        <v>1.4</v>
      </c>
    </row>
    <row r="148" spans="1:14" x14ac:dyDescent="0.25">
      <c r="A148" s="10" t="s">
        <v>290</v>
      </c>
      <c r="B148" s="2">
        <f>'Đất PNN'!B149</f>
        <v>142</v>
      </c>
      <c r="C148" s="3" t="str">
        <f>'Đất PNN'!C149</f>
        <v>Đường TLT 27</v>
      </c>
      <c r="D148" s="3" t="str">
        <f>'Đất PNN'!D149</f>
        <v>Đường TLT 28</v>
      </c>
      <c r="E148" s="3" t="str">
        <f>'Đất PNN'!E149</f>
        <v>Đường TLT 43</v>
      </c>
      <c r="F148" s="15">
        <v>180</v>
      </c>
      <c r="G148" s="15">
        <v>130</v>
      </c>
      <c r="H148" s="15">
        <v>20</v>
      </c>
      <c r="I148" s="15"/>
      <c r="J148" s="18">
        <f t="shared" si="12"/>
        <v>251.99999999999997</v>
      </c>
      <c r="K148" s="18">
        <f t="shared" si="13"/>
        <v>182</v>
      </c>
      <c r="L148" s="18">
        <f t="shared" si="14"/>
        <v>49.333333333333336</v>
      </c>
      <c r="M148" s="18"/>
      <c r="N148" s="17">
        <f t="shared" si="15"/>
        <v>1.4</v>
      </c>
    </row>
    <row r="149" spans="1:14" x14ac:dyDescent="0.25">
      <c r="A149" s="10" t="s">
        <v>291</v>
      </c>
      <c r="B149" s="2">
        <f>'Đất PNN'!B150</f>
        <v>143</v>
      </c>
      <c r="C149" s="3" t="str">
        <f>'Đất PNN'!C150</f>
        <v>Đường TLT 27</v>
      </c>
      <c r="D149" s="3" t="str">
        <f>'Đất PNN'!D150</f>
        <v>Đường TLT 43</v>
      </c>
      <c r="E149" s="3" t="str">
        <f>'Đất PNN'!E150</f>
        <v>Đường TLT 5</v>
      </c>
      <c r="F149" s="15">
        <v>180</v>
      </c>
      <c r="G149" s="15">
        <v>130</v>
      </c>
      <c r="H149" s="15">
        <v>20</v>
      </c>
      <c r="I149" s="15"/>
      <c r="J149" s="18">
        <f t="shared" si="12"/>
        <v>251.99999999999997</v>
      </c>
      <c r="K149" s="18">
        <f t="shared" si="13"/>
        <v>182</v>
      </c>
      <c r="L149" s="18">
        <f t="shared" si="14"/>
        <v>49.333333333333336</v>
      </c>
      <c r="M149" s="18"/>
      <c r="N149" s="17">
        <f t="shared" si="15"/>
        <v>1.4</v>
      </c>
    </row>
    <row r="150" spans="1:14" x14ac:dyDescent="0.25">
      <c r="A150" s="10" t="s">
        <v>292</v>
      </c>
      <c r="B150" s="2">
        <f>'Đất PNN'!B151</f>
        <v>144</v>
      </c>
      <c r="C150" s="3" t="str">
        <f>'Đất PNN'!C151</f>
        <v>Đường TLT 28</v>
      </c>
      <c r="D150" s="3" t="str">
        <f>'Đất PNN'!D151</f>
        <v>Đường TLT 27</v>
      </c>
      <c r="E150" s="3" t="str">
        <f>'Đất PNN'!E151</f>
        <v>Đường TLT 5</v>
      </c>
      <c r="F150" s="15">
        <v>180</v>
      </c>
      <c r="G150" s="15">
        <v>130</v>
      </c>
      <c r="H150" s="15">
        <v>20</v>
      </c>
      <c r="I150" s="15"/>
      <c r="J150" s="18">
        <f t="shared" si="12"/>
        <v>251.99999999999997</v>
      </c>
      <c r="K150" s="18">
        <f t="shared" si="13"/>
        <v>182</v>
      </c>
      <c r="L150" s="18">
        <f t="shared" si="14"/>
        <v>49.333333333333336</v>
      </c>
      <c r="M150" s="18"/>
      <c r="N150" s="17">
        <f t="shared" si="15"/>
        <v>1.4</v>
      </c>
    </row>
    <row r="151" spans="1:14" x14ac:dyDescent="0.25">
      <c r="A151" s="10" t="s">
        <v>293</v>
      </c>
      <c r="B151" s="2">
        <f>'Đất PNN'!B152</f>
        <v>145</v>
      </c>
      <c r="C151" s="3" t="str">
        <f>'Đất PNN'!C152</f>
        <v>Đường TLT 29</v>
      </c>
      <c r="D151" s="3" t="str">
        <f>'Đất PNN'!D152</f>
        <v>Đường TLT 5</v>
      </c>
      <c r="E151" s="3" t="str">
        <f>'Đất PNN'!E152</f>
        <v>Đường TLT 31</v>
      </c>
      <c r="F151" s="15">
        <v>180</v>
      </c>
      <c r="G151" s="15">
        <v>130</v>
      </c>
      <c r="H151" s="15">
        <v>20</v>
      </c>
      <c r="I151" s="15"/>
      <c r="J151" s="18">
        <f t="shared" si="12"/>
        <v>251.99999999999997</v>
      </c>
      <c r="K151" s="18">
        <f t="shared" si="13"/>
        <v>182</v>
      </c>
      <c r="L151" s="18">
        <f t="shared" si="14"/>
        <v>49.333333333333336</v>
      </c>
      <c r="M151" s="18"/>
      <c r="N151" s="17">
        <f t="shared" si="15"/>
        <v>1.4</v>
      </c>
    </row>
    <row r="152" spans="1:14" x14ac:dyDescent="0.25">
      <c r="A152" s="10" t="s">
        <v>294</v>
      </c>
      <c r="B152" s="2">
        <f>'Đất PNN'!B153</f>
        <v>146</v>
      </c>
      <c r="C152" s="3" t="str">
        <f>'Đất PNN'!C153</f>
        <v>Đường TLT 30</v>
      </c>
      <c r="D152" s="3" t="str">
        <f>'Đất PNN'!D153</f>
        <v>Đường TLT 5</v>
      </c>
      <c r="E152" s="3" t="str">
        <f>'Đất PNN'!E153</f>
        <v>Đường TLT 5</v>
      </c>
      <c r="F152" s="15">
        <v>180</v>
      </c>
      <c r="G152" s="15">
        <v>130</v>
      </c>
      <c r="H152" s="15">
        <v>20</v>
      </c>
      <c r="I152" s="15"/>
      <c r="J152" s="18">
        <f t="shared" si="12"/>
        <v>251.99999999999997</v>
      </c>
      <c r="K152" s="18">
        <f t="shared" si="13"/>
        <v>182</v>
      </c>
      <c r="L152" s="18">
        <f t="shared" si="14"/>
        <v>49.333333333333336</v>
      </c>
      <c r="M152" s="18"/>
      <c r="N152" s="17">
        <f t="shared" si="15"/>
        <v>1.4</v>
      </c>
    </row>
    <row r="153" spans="1:14" x14ac:dyDescent="0.25">
      <c r="A153" s="10" t="s">
        <v>295</v>
      </c>
      <c r="B153" s="2">
        <f>'Đất PNN'!B154</f>
        <v>147</v>
      </c>
      <c r="C153" s="3" t="str">
        <f>'Đất PNN'!C154</f>
        <v>Đường TLT 31</v>
      </c>
      <c r="D153" s="3" t="str">
        <f>'Đất PNN'!D154</f>
        <v>Đường TLT 5</v>
      </c>
      <c r="E153" s="3" t="str">
        <f>'Đất PNN'!E154</f>
        <v>Đường TLT 29</v>
      </c>
      <c r="F153" s="15">
        <v>180</v>
      </c>
      <c r="G153" s="15">
        <v>130</v>
      </c>
      <c r="H153" s="15">
        <v>20</v>
      </c>
      <c r="I153" s="15"/>
      <c r="J153" s="18">
        <f t="shared" si="12"/>
        <v>251.99999999999997</v>
      </c>
      <c r="K153" s="18">
        <f t="shared" si="13"/>
        <v>182</v>
      </c>
      <c r="L153" s="18">
        <f t="shared" si="14"/>
        <v>49.333333333333336</v>
      </c>
      <c r="M153" s="18"/>
      <c r="N153" s="17">
        <f t="shared" si="15"/>
        <v>1.4</v>
      </c>
    </row>
    <row r="154" spans="1:14" x14ac:dyDescent="0.25">
      <c r="A154" s="10" t="s">
        <v>296</v>
      </c>
      <c r="B154" s="2">
        <f>'Đất PNN'!B155</f>
        <v>148</v>
      </c>
      <c r="C154" s="3" t="str">
        <f>'Đất PNN'!C155</f>
        <v>Đường TLT 32</v>
      </c>
      <c r="D154" s="3" t="str">
        <f>'Đất PNN'!D155</f>
        <v>Đường TLT 31</v>
      </c>
      <c r="E154" s="3" t="str">
        <f>'Đất PNN'!E155</f>
        <v>Đường TLT 31</v>
      </c>
      <c r="F154" s="15">
        <v>180</v>
      </c>
      <c r="G154" s="15">
        <v>130</v>
      </c>
      <c r="H154" s="15">
        <v>20</v>
      </c>
      <c r="I154" s="15"/>
      <c r="J154" s="18">
        <f t="shared" si="12"/>
        <v>251.99999999999997</v>
      </c>
      <c r="K154" s="18">
        <f t="shared" si="13"/>
        <v>182</v>
      </c>
      <c r="L154" s="18">
        <f t="shared" si="14"/>
        <v>49.333333333333336</v>
      </c>
      <c r="M154" s="18"/>
      <c r="N154" s="17">
        <f t="shared" si="15"/>
        <v>1.4</v>
      </c>
    </row>
    <row r="155" spans="1:14" x14ac:dyDescent="0.25">
      <c r="A155" s="10" t="s">
        <v>297</v>
      </c>
      <c r="B155" s="2">
        <f>'Đất PNN'!B156</f>
        <v>149</v>
      </c>
      <c r="C155" s="3" t="str">
        <f>'Đất PNN'!C156</f>
        <v>Đường TLT 33</v>
      </c>
      <c r="D155" s="3" t="str">
        <f>'Đất PNN'!D156</f>
        <v>Đường TLT 2</v>
      </c>
      <c r="E155" s="3" t="str">
        <f>'Đất PNN'!E156</f>
        <v>Đường TLT 2</v>
      </c>
      <c r="F155" s="15">
        <v>180</v>
      </c>
      <c r="G155" s="15">
        <v>130</v>
      </c>
      <c r="H155" s="15">
        <v>20</v>
      </c>
      <c r="I155" s="15"/>
      <c r="J155" s="18">
        <f t="shared" ref="J155:J186" si="16">F155*1.4</f>
        <v>251.99999999999997</v>
      </c>
      <c r="K155" s="18">
        <f t="shared" ref="K155:K186" si="17">G155*1.4</f>
        <v>182</v>
      </c>
      <c r="L155" s="18">
        <f t="shared" ref="L155:L186" si="18">H155*$O$7</f>
        <v>49.333333333333336</v>
      </c>
      <c r="M155" s="18"/>
      <c r="N155" s="17">
        <f t="shared" ref="N155:N186" si="19">J155/F155</f>
        <v>1.4</v>
      </c>
    </row>
    <row r="156" spans="1:14" x14ac:dyDescent="0.25">
      <c r="A156" s="10" t="s">
        <v>298</v>
      </c>
      <c r="B156" s="2">
        <f>'Đất PNN'!B157</f>
        <v>150</v>
      </c>
      <c r="C156" s="3" t="str">
        <f>'Đất PNN'!C157</f>
        <v>Đường TLT 34</v>
      </c>
      <c r="D156" s="3" t="str">
        <f>'Đất PNN'!D157</f>
        <v>Đường TLT 2</v>
      </c>
      <c r="E156" s="3" t="str">
        <f>'Đất PNN'!E157</f>
        <v>Đường TPT 5</v>
      </c>
      <c r="F156" s="15">
        <v>180</v>
      </c>
      <c r="G156" s="15">
        <v>130</v>
      </c>
      <c r="H156" s="15">
        <v>20</v>
      </c>
      <c r="I156" s="15"/>
      <c r="J156" s="18">
        <f t="shared" si="16"/>
        <v>251.99999999999997</v>
      </c>
      <c r="K156" s="18">
        <f t="shared" si="17"/>
        <v>182</v>
      </c>
      <c r="L156" s="18">
        <f t="shared" si="18"/>
        <v>49.333333333333336</v>
      </c>
      <c r="M156" s="18"/>
      <c r="N156" s="17">
        <f t="shared" si="19"/>
        <v>1.4</v>
      </c>
    </row>
    <row r="157" spans="1:14" x14ac:dyDescent="0.25">
      <c r="A157" s="10" t="s">
        <v>299</v>
      </c>
      <c r="B157" s="2">
        <f>'Đất PNN'!B158</f>
        <v>151</v>
      </c>
      <c r="C157" s="3" t="str">
        <f>'Đất PNN'!C158</f>
        <v>Đường TLT 35</v>
      </c>
      <c r="D157" s="3" t="str">
        <f>'Đất PNN'!D158</f>
        <v>Đường TLT 34</v>
      </c>
      <c r="E157" s="3" t="str">
        <f>'Đất PNN'!E158</f>
        <v>Đường TLT 39</v>
      </c>
      <c r="F157" s="15">
        <v>180</v>
      </c>
      <c r="G157" s="15">
        <v>130</v>
      </c>
      <c r="H157" s="15">
        <v>20</v>
      </c>
      <c r="I157" s="15"/>
      <c r="J157" s="18">
        <f t="shared" si="16"/>
        <v>251.99999999999997</v>
      </c>
      <c r="K157" s="18">
        <f t="shared" si="17"/>
        <v>182</v>
      </c>
      <c r="L157" s="18">
        <f t="shared" si="18"/>
        <v>49.333333333333336</v>
      </c>
      <c r="M157" s="18"/>
      <c r="N157" s="17">
        <f t="shared" si="19"/>
        <v>1.4</v>
      </c>
    </row>
    <row r="158" spans="1:14" x14ac:dyDescent="0.25">
      <c r="A158" s="10" t="s">
        <v>300</v>
      </c>
      <c r="B158" s="2">
        <f>'Đất PNN'!B159</f>
        <v>152</v>
      </c>
      <c r="C158" s="3" t="str">
        <f>'Đất PNN'!C159</f>
        <v>Đường TLT 36</v>
      </c>
      <c r="D158" s="3" t="str">
        <f>'Đất PNN'!D159</f>
        <v>Đường TLT 2</v>
      </c>
      <c r="E158" s="3" t="str">
        <f>'Đất PNN'!E159</f>
        <v>Đường TPT 4</v>
      </c>
      <c r="F158" s="15">
        <v>180</v>
      </c>
      <c r="G158" s="15">
        <v>130</v>
      </c>
      <c r="H158" s="15">
        <v>20</v>
      </c>
      <c r="I158" s="15"/>
      <c r="J158" s="18">
        <f t="shared" si="16"/>
        <v>251.99999999999997</v>
      </c>
      <c r="K158" s="18">
        <f t="shared" si="17"/>
        <v>182</v>
      </c>
      <c r="L158" s="18">
        <f t="shared" si="18"/>
        <v>49.333333333333336</v>
      </c>
      <c r="M158" s="18"/>
      <c r="N158" s="17">
        <f t="shared" si="19"/>
        <v>1.4</v>
      </c>
    </row>
    <row r="159" spans="1:14" x14ac:dyDescent="0.25">
      <c r="A159" s="10" t="s">
        <v>301</v>
      </c>
      <c r="B159" s="2">
        <f>'Đất PNN'!B160</f>
        <v>153</v>
      </c>
      <c r="C159" s="3" t="str">
        <f>'Đất PNN'!C160</f>
        <v>Đường TLT 37</v>
      </c>
      <c r="D159" s="3" t="str">
        <f>'Đất PNN'!D160</f>
        <v>Đường TLT 2</v>
      </c>
      <c r="E159" s="3" t="str">
        <f>'Đất PNN'!E160</f>
        <v>Đường TPT 5</v>
      </c>
      <c r="F159" s="15">
        <v>180</v>
      </c>
      <c r="G159" s="15">
        <v>130</v>
      </c>
      <c r="H159" s="15">
        <v>20</v>
      </c>
      <c r="I159" s="15"/>
      <c r="J159" s="18">
        <f t="shared" si="16"/>
        <v>251.99999999999997</v>
      </c>
      <c r="K159" s="18">
        <f t="shared" si="17"/>
        <v>182</v>
      </c>
      <c r="L159" s="18">
        <f t="shared" si="18"/>
        <v>49.333333333333336</v>
      </c>
      <c r="M159" s="18"/>
      <c r="N159" s="17">
        <f t="shared" si="19"/>
        <v>1.4</v>
      </c>
    </row>
    <row r="160" spans="1:14" x14ac:dyDescent="0.25">
      <c r="A160" s="10" t="s">
        <v>302</v>
      </c>
      <c r="B160" s="2">
        <f>'Đất PNN'!B161</f>
        <v>154</v>
      </c>
      <c r="C160" s="3" t="str">
        <f>'Đất PNN'!C161</f>
        <v>Đường TLT 38</v>
      </c>
      <c r="D160" s="3" t="str">
        <f>'Đất PNN'!D161</f>
        <v>Đường TLT 37</v>
      </c>
      <c r="E160" s="3" t="str">
        <f>'Đất PNN'!E161</f>
        <v xml:space="preserve">Cuối tuyến </v>
      </c>
      <c r="F160" s="15">
        <v>180</v>
      </c>
      <c r="G160" s="15">
        <v>130</v>
      </c>
      <c r="H160" s="15">
        <v>20</v>
      </c>
      <c r="I160" s="15"/>
      <c r="J160" s="18">
        <f t="shared" si="16"/>
        <v>251.99999999999997</v>
      </c>
      <c r="K160" s="18">
        <f t="shared" si="17"/>
        <v>182</v>
      </c>
      <c r="L160" s="18">
        <f t="shared" si="18"/>
        <v>49.333333333333336</v>
      </c>
      <c r="M160" s="18"/>
      <c r="N160" s="17">
        <f t="shared" si="19"/>
        <v>1.4</v>
      </c>
    </row>
    <row r="161" spans="1:14" x14ac:dyDescent="0.25">
      <c r="A161" s="10" t="s">
        <v>303</v>
      </c>
      <c r="B161" s="2">
        <f>'Đất PNN'!B162</f>
        <v>155</v>
      </c>
      <c r="C161" s="3" t="str">
        <f>'Đất PNN'!C162</f>
        <v>Đường TLT 39</v>
      </c>
      <c r="D161" s="3" t="str">
        <f>'Đất PNN'!D162</f>
        <v>Đường TLT 2</v>
      </c>
      <c r="E161" s="3" t="str">
        <f>'Đất PNN'!E162</f>
        <v>Đường TLT 37</v>
      </c>
      <c r="F161" s="15">
        <v>180</v>
      </c>
      <c r="G161" s="15">
        <v>130</v>
      </c>
      <c r="H161" s="15">
        <v>20</v>
      </c>
      <c r="I161" s="15"/>
      <c r="J161" s="18">
        <f t="shared" si="16"/>
        <v>251.99999999999997</v>
      </c>
      <c r="K161" s="18">
        <f t="shared" si="17"/>
        <v>182</v>
      </c>
      <c r="L161" s="18">
        <f t="shared" si="18"/>
        <v>49.333333333333336</v>
      </c>
      <c r="M161" s="18"/>
      <c r="N161" s="17">
        <f t="shared" si="19"/>
        <v>1.4</v>
      </c>
    </row>
    <row r="162" spans="1:14" x14ac:dyDescent="0.25">
      <c r="A162" s="10" t="s">
        <v>304</v>
      </c>
      <c r="B162" s="2">
        <f>'Đất PNN'!B163</f>
        <v>156</v>
      </c>
      <c r="C162" s="3" t="str">
        <f>'Đất PNN'!C163</f>
        <v>Đường TLT 40</v>
      </c>
      <c r="D162" s="3" t="str">
        <f>'Đất PNN'!D163</f>
        <v>Đường TLT 2</v>
      </c>
      <c r="E162" s="3" t="str">
        <f>'Đất PNN'!E163</f>
        <v>Đường TLT 16</v>
      </c>
      <c r="F162" s="15">
        <v>180</v>
      </c>
      <c r="G162" s="15">
        <v>130</v>
      </c>
      <c r="H162" s="15">
        <v>20</v>
      </c>
      <c r="I162" s="15"/>
      <c r="J162" s="18">
        <f t="shared" si="16"/>
        <v>251.99999999999997</v>
      </c>
      <c r="K162" s="18">
        <f t="shared" si="17"/>
        <v>182</v>
      </c>
      <c r="L162" s="18">
        <f t="shared" si="18"/>
        <v>49.333333333333336</v>
      </c>
      <c r="M162" s="18"/>
      <c r="N162" s="17">
        <f t="shared" si="19"/>
        <v>1.4</v>
      </c>
    </row>
    <row r="163" spans="1:14" x14ac:dyDescent="0.25">
      <c r="A163" s="10" t="s">
        <v>305</v>
      </c>
      <c r="B163" s="2">
        <f>'Đất PNN'!B164</f>
        <v>157</v>
      </c>
      <c r="C163" s="3" t="str">
        <f>'Đất PNN'!C164</f>
        <v>Đường TLT 41</v>
      </c>
      <c r="D163" s="3" t="str">
        <f>'Đất PNN'!D164</f>
        <v>Đường ĐT 757</v>
      </c>
      <c r="E163" s="3" t="str">
        <f>'Đất PNN'!E164</f>
        <v>Đường TLT 6</v>
      </c>
      <c r="F163" s="15">
        <v>180</v>
      </c>
      <c r="G163" s="15">
        <v>130</v>
      </c>
      <c r="H163" s="15">
        <v>20</v>
      </c>
      <c r="I163" s="15"/>
      <c r="J163" s="18">
        <f t="shared" si="16"/>
        <v>251.99999999999997</v>
      </c>
      <c r="K163" s="18">
        <f t="shared" si="17"/>
        <v>182</v>
      </c>
      <c r="L163" s="18">
        <f t="shared" si="18"/>
        <v>49.333333333333336</v>
      </c>
      <c r="M163" s="18"/>
      <c r="N163" s="17">
        <f t="shared" si="19"/>
        <v>1.4</v>
      </c>
    </row>
    <row r="164" spans="1:14" x14ac:dyDescent="0.25">
      <c r="A164" s="10" t="s">
        <v>306</v>
      </c>
      <c r="B164" s="2">
        <f>'Đất PNN'!B165</f>
        <v>158</v>
      </c>
      <c r="C164" s="3" t="str">
        <f>'Đất PNN'!C165</f>
        <v>Đường TLT 42</v>
      </c>
      <c r="D164" s="3" t="str">
        <f>'Đất PNN'!D165</f>
        <v>Đường TLT 22</v>
      </c>
      <c r="E164" s="3" t="str">
        <f>'Đất PNN'!E165</f>
        <v>Đường TLT 29</v>
      </c>
      <c r="F164" s="15">
        <v>180</v>
      </c>
      <c r="G164" s="15">
        <v>130</v>
      </c>
      <c r="H164" s="15">
        <v>20</v>
      </c>
      <c r="I164" s="15"/>
      <c r="J164" s="18">
        <f t="shared" si="16"/>
        <v>251.99999999999997</v>
      </c>
      <c r="K164" s="18">
        <f t="shared" si="17"/>
        <v>182</v>
      </c>
      <c r="L164" s="18">
        <f t="shared" si="18"/>
        <v>49.333333333333336</v>
      </c>
      <c r="M164" s="18"/>
      <c r="N164" s="17">
        <f t="shared" si="19"/>
        <v>1.4</v>
      </c>
    </row>
    <row r="165" spans="1:14" x14ac:dyDescent="0.25">
      <c r="A165" s="10" t="s">
        <v>307</v>
      </c>
      <c r="B165" s="2">
        <f>'Đất PNN'!B166</f>
        <v>159</v>
      </c>
      <c r="C165" s="3" t="str">
        <f>'Đất PNN'!C166</f>
        <v>Đường TLT 43</v>
      </c>
      <c r="D165" s="3" t="str">
        <f>'Đất PNN'!D166</f>
        <v>Đường Nhà máy xi măng</v>
      </c>
      <c r="E165" s="3" t="str">
        <f>'Đất PNN'!E166</f>
        <v>Đường TLT 27</v>
      </c>
      <c r="F165" s="15">
        <v>180</v>
      </c>
      <c r="G165" s="15">
        <v>130</v>
      </c>
      <c r="H165" s="15">
        <v>20</v>
      </c>
      <c r="I165" s="15"/>
      <c r="J165" s="18">
        <f t="shared" si="16"/>
        <v>251.99999999999997</v>
      </c>
      <c r="K165" s="18">
        <f t="shared" si="17"/>
        <v>182</v>
      </c>
      <c r="L165" s="18">
        <f t="shared" si="18"/>
        <v>49.333333333333336</v>
      </c>
      <c r="M165" s="18"/>
      <c r="N165" s="17">
        <f t="shared" si="19"/>
        <v>1.4</v>
      </c>
    </row>
    <row r="166" spans="1:14" x14ac:dyDescent="0.25">
      <c r="A166" s="10" t="s">
        <v>308</v>
      </c>
      <c r="B166" s="2">
        <f>'Đất PNN'!B167</f>
        <v>160</v>
      </c>
      <c r="C166" s="3" t="str">
        <f>'Đất PNN'!C167</f>
        <v>Đường TLT 45</v>
      </c>
      <c r="D166" s="3" t="str">
        <f>'Đất PNN'!D167</f>
        <v>Đường TLT 46</v>
      </c>
      <c r="E166" s="3" t="str">
        <f>'Đất PNN'!E167</f>
        <v>Đường TPT 2</v>
      </c>
      <c r="F166" s="15">
        <v>180</v>
      </c>
      <c r="G166" s="15">
        <v>130</v>
      </c>
      <c r="H166" s="15">
        <v>20</v>
      </c>
      <c r="I166" s="15"/>
      <c r="J166" s="18">
        <f t="shared" si="16"/>
        <v>251.99999999999997</v>
      </c>
      <c r="K166" s="18">
        <f t="shared" si="17"/>
        <v>182</v>
      </c>
      <c r="L166" s="18">
        <f t="shared" si="18"/>
        <v>49.333333333333336</v>
      </c>
      <c r="M166" s="18"/>
      <c r="N166" s="17">
        <f t="shared" si="19"/>
        <v>1.4</v>
      </c>
    </row>
    <row r="167" spans="1:14" x14ac:dyDescent="0.25">
      <c r="A167" s="10" t="s">
        <v>309</v>
      </c>
      <c r="B167" s="2">
        <f>'Đất PNN'!B168</f>
        <v>161</v>
      </c>
      <c r="C167" s="3" t="str">
        <f>'Đất PNN'!C168</f>
        <v>Đường TLT 46</v>
      </c>
      <c r="D167" s="3" t="str">
        <f>'Đất PNN'!D168</f>
        <v>Đường TLT 29</v>
      </c>
      <c r="E167" s="3" t="str">
        <f>'Đất PNN'!E168</f>
        <v>Khu bãi rác QH (đường TLT 64)</v>
      </c>
      <c r="F167" s="15">
        <v>180</v>
      </c>
      <c r="G167" s="15">
        <v>130</v>
      </c>
      <c r="H167" s="15">
        <v>20</v>
      </c>
      <c r="I167" s="15"/>
      <c r="J167" s="18">
        <f t="shared" si="16"/>
        <v>251.99999999999997</v>
      </c>
      <c r="K167" s="18">
        <f t="shared" si="17"/>
        <v>182</v>
      </c>
      <c r="L167" s="18">
        <f t="shared" si="18"/>
        <v>49.333333333333336</v>
      </c>
      <c r="M167" s="18"/>
      <c r="N167" s="17">
        <f t="shared" si="19"/>
        <v>1.4</v>
      </c>
    </row>
    <row r="168" spans="1:14" x14ac:dyDescent="0.25">
      <c r="A168" s="10" t="s">
        <v>310</v>
      </c>
      <c r="B168" s="2">
        <f>'Đất PNN'!B169</f>
        <v>162</v>
      </c>
      <c r="C168" s="3" t="str">
        <f>'Đất PNN'!C169</f>
        <v>Đường TLT 47</v>
      </c>
      <c r="D168" s="3" t="str">
        <f>'Đất PNN'!D169</f>
        <v>Đường TLT 5</v>
      </c>
      <c r="E168" s="3" t="str">
        <f>'Đất PNN'!E169</f>
        <v>Đường TLT 46</v>
      </c>
      <c r="F168" s="15">
        <v>180</v>
      </c>
      <c r="G168" s="15">
        <v>130</v>
      </c>
      <c r="H168" s="15">
        <v>20</v>
      </c>
      <c r="I168" s="15"/>
      <c r="J168" s="18">
        <f t="shared" si="16"/>
        <v>251.99999999999997</v>
      </c>
      <c r="K168" s="18">
        <f t="shared" si="17"/>
        <v>182</v>
      </c>
      <c r="L168" s="18">
        <f t="shared" si="18"/>
        <v>49.333333333333336</v>
      </c>
      <c r="M168" s="18"/>
      <c r="N168" s="17">
        <f t="shared" si="19"/>
        <v>1.4</v>
      </c>
    </row>
    <row r="169" spans="1:14" x14ac:dyDescent="0.25">
      <c r="A169" s="10" t="s">
        <v>311</v>
      </c>
      <c r="B169" s="2">
        <f>'Đất PNN'!B170</f>
        <v>163</v>
      </c>
      <c r="C169" s="3" t="str">
        <f>'Đất PNN'!C170</f>
        <v>Đường TLT 49</v>
      </c>
      <c r="D169" s="3" t="str">
        <f>'Đất PNN'!D170</f>
        <v>Đường TLT 73</v>
      </c>
      <c r="E169" s="3" t="str">
        <f>'Đất PNN'!E170</f>
        <v>Đường TLT 51</v>
      </c>
      <c r="F169" s="15">
        <v>180</v>
      </c>
      <c r="G169" s="15">
        <v>130</v>
      </c>
      <c r="H169" s="15">
        <v>20</v>
      </c>
      <c r="I169" s="15"/>
      <c r="J169" s="18">
        <f t="shared" si="16"/>
        <v>251.99999999999997</v>
      </c>
      <c r="K169" s="18">
        <f t="shared" si="17"/>
        <v>182</v>
      </c>
      <c r="L169" s="18">
        <f t="shared" si="18"/>
        <v>49.333333333333336</v>
      </c>
      <c r="M169" s="18"/>
      <c r="N169" s="17">
        <f t="shared" si="19"/>
        <v>1.4</v>
      </c>
    </row>
    <row r="170" spans="1:14" x14ac:dyDescent="0.25">
      <c r="A170" s="10" t="s">
        <v>312</v>
      </c>
      <c r="B170" s="2">
        <f>'Đất PNN'!B171</f>
        <v>164</v>
      </c>
      <c r="C170" s="3" t="str">
        <f>'Đất PNN'!C171</f>
        <v>Đường TLT 50</v>
      </c>
      <c r="D170" s="3" t="str">
        <f>'Đất PNN'!D171</f>
        <v>Đường TLT 46</v>
      </c>
      <c r="E170" s="3" t="str">
        <f>'Đất PNN'!E171</f>
        <v>Đường TLT 32, ranh xã Thanh Phú</v>
      </c>
      <c r="F170" s="15">
        <v>180</v>
      </c>
      <c r="G170" s="15">
        <v>130</v>
      </c>
      <c r="H170" s="15">
        <v>20</v>
      </c>
      <c r="I170" s="15"/>
      <c r="J170" s="18">
        <f t="shared" si="16"/>
        <v>251.99999999999997</v>
      </c>
      <c r="K170" s="18">
        <f t="shared" si="17"/>
        <v>182</v>
      </c>
      <c r="L170" s="18">
        <f t="shared" si="18"/>
        <v>49.333333333333336</v>
      </c>
      <c r="M170" s="18"/>
      <c r="N170" s="17">
        <f t="shared" si="19"/>
        <v>1.4</v>
      </c>
    </row>
    <row r="171" spans="1:14" x14ac:dyDescent="0.25">
      <c r="A171" s="10" t="s">
        <v>313</v>
      </c>
      <c r="B171" s="2">
        <f>'Đất PNN'!B172</f>
        <v>165</v>
      </c>
      <c r="C171" s="3" t="str">
        <f>'Đất PNN'!C172</f>
        <v>Đường TLT 51</v>
      </c>
      <c r="D171" s="3" t="str">
        <f>'Đất PNN'!D172</f>
        <v>Đường TLT 31</v>
      </c>
      <c r="E171" s="3" t="str">
        <f>'Đất PNN'!E172</f>
        <v>Đường TLT 49 (nông trường cao su)</v>
      </c>
      <c r="F171" s="15">
        <v>180</v>
      </c>
      <c r="G171" s="15">
        <v>130</v>
      </c>
      <c r="H171" s="15">
        <v>20</v>
      </c>
      <c r="I171" s="15"/>
      <c r="J171" s="18">
        <f t="shared" si="16"/>
        <v>251.99999999999997</v>
      </c>
      <c r="K171" s="18">
        <f t="shared" si="17"/>
        <v>182</v>
      </c>
      <c r="L171" s="18">
        <f t="shared" si="18"/>
        <v>49.333333333333336</v>
      </c>
      <c r="M171" s="18"/>
      <c r="N171" s="17">
        <f t="shared" si="19"/>
        <v>1.4</v>
      </c>
    </row>
    <row r="172" spans="1:14" x14ac:dyDescent="0.25">
      <c r="A172" s="10" t="s">
        <v>314</v>
      </c>
      <c r="B172" s="2">
        <f>'Đất PNN'!B173</f>
        <v>166</v>
      </c>
      <c r="C172" s="3" t="str">
        <f>'Đất PNN'!C173</f>
        <v>Đường TLT 52</v>
      </c>
      <c r="D172" s="3" t="str">
        <f>'Đất PNN'!D173</f>
        <v>Đường TLT 36</v>
      </c>
      <c r="E172" s="3" t="str">
        <f>'Đất PNN'!E173</f>
        <v>Suối Tà Nùng</v>
      </c>
      <c r="F172" s="15">
        <v>180</v>
      </c>
      <c r="G172" s="15">
        <v>130</v>
      </c>
      <c r="H172" s="15">
        <v>20</v>
      </c>
      <c r="I172" s="15"/>
      <c r="J172" s="18">
        <f t="shared" si="16"/>
        <v>251.99999999999997</v>
      </c>
      <c r="K172" s="18">
        <f t="shared" si="17"/>
        <v>182</v>
      </c>
      <c r="L172" s="18">
        <f t="shared" si="18"/>
        <v>49.333333333333336</v>
      </c>
      <c r="M172" s="18"/>
      <c r="N172" s="17">
        <f t="shared" si="19"/>
        <v>1.4</v>
      </c>
    </row>
    <row r="173" spans="1:14" x14ac:dyDescent="0.25">
      <c r="A173" s="10" t="s">
        <v>315</v>
      </c>
      <c r="B173" s="2">
        <f>'Đất PNN'!B174</f>
        <v>167</v>
      </c>
      <c r="C173" s="3" t="str">
        <f>'Đất PNN'!C174</f>
        <v>Đường TLT 53</v>
      </c>
      <c r="D173" s="3" t="str">
        <f>'Đất PNN'!D174</f>
        <v>Đường TLT 2</v>
      </c>
      <c r="E173" s="3" t="str">
        <f>'Đất PNN'!E174</f>
        <v>Thửa đất số 526, tờ bản đồ số 04</v>
      </c>
      <c r="F173" s="15">
        <v>180</v>
      </c>
      <c r="G173" s="15">
        <v>130</v>
      </c>
      <c r="H173" s="15">
        <v>20</v>
      </c>
      <c r="I173" s="15"/>
      <c r="J173" s="18">
        <f t="shared" si="16"/>
        <v>251.99999999999997</v>
      </c>
      <c r="K173" s="18">
        <f t="shared" si="17"/>
        <v>182</v>
      </c>
      <c r="L173" s="18">
        <f t="shared" si="18"/>
        <v>49.333333333333336</v>
      </c>
      <c r="M173" s="18"/>
      <c r="N173" s="17">
        <f t="shared" si="19"/>
        <v>1.4</v>
      </c>
    </row>
    <row r="174" spans="1:14" x14ac:dyDescent="0.25">
      <c r="A174" s="10" t="s">
        <v>316</v>
      </c>
      <c r="B174" s="2">
        <f>'Đất PNN'!B175</f>
        <v>168</v>
      </c>
      <c r="C174" s="3" t="str">
        <f>'Đất PNN'!C175</f>
        <v>Đường TLT 54</v>
      </c>
      <c r="D174" s="3" t="str">
        <f>'Đất PNN'!D175</f>
        <v>Đường sắt (tờ BĐ 60, thửa 67)</v>
      </c>
      <c r="E174" s="3" t="str">
        <f>'Đất PNN'!E175</f>
        <v>Suối cạn (hết thửa 57 tờ BĐ 60)</v>
      </c>
      <c r="F174" s="15">
        <v>180</v>
      </c>
      <c r="G174" s="15">
        <v>130</v>
      </c>
      <c r="H174" s="15">
        <v>20</v>
      </c>
      <c r="I174" s="15"/>
      <c r="J174" s="18">
        <f t="shared" si="16"/>
        <v>251.99999999999997</v>
      </c>
      <c r="K174" s="18">
        <f t="shared" si="17"/>
        <v>182</v>
      </c>
      <c r="L174" s="18">
        <f t="shared" si="18"/>
        <v>49.333333333333336</v>
      </c>
      <c r="M174" s="18"/>
      <c r="N174" s="17">
        <f t="shared" si="19"/>
        <v>1.4</v>
      </c>
    </row>
    <row r="175" spans="1:14" x14ac:dyDescent="0.25">
      <c r="A175" s="10" t="s">
        <v>317</v>
      </c>
      <c r="B175" s="2">
        <f>'Đất PNN'!B176</f>
        <v>169</v>
      </c>
      <c r="C175" s="3" t="str">
        <f>'Đất PNN'!C176</f>
        <v>Đường TLT 55</v>
      </c>
      <c r="D175" s="3" t="str">
        <f>'Đất PNN'!D176</f>
        <v>Đường TLT 46</v>
      </c>
      <c r="E175" s="3" t="str">
        <f>'Đất PNN'!E176</f>
        <v>Ranh xã Minh Đức</v>
      </c>
      <c r="F175" s="15">
        <v>180</v>
      </c>
      <c r="G175" s="15">
        <v>130</v>
      </c>
      <c r="H175" s="15">
        <v>20</v>
      </c>
      <c r="I175" s="15"/>
      <c r="J175" s="18">
        <f t="shared" si="16"/>
        <v>251.99999999999997</v>
      </c>
      <c r="K175" s="18">
        <f t="shared" si="17"/>
        <v>182</v>
      </c>
      <c r="L175" s="18">
        <f t="shared" si="18"/>
        <v>49.333333333333336</v>
      </c>
      <c r="M175" s="18"/>
      <c r="N175" s="17">
        <f t="shared" si="19"/>
        <v>1.4</v>
      </c>
    </row>
    <row r="176" spans="1:14" x14ac:dyDescent="0.25">
      <c r="A176" s="10" t="s">
        <v>318</v>
      </c>
      <c r="B176" s="2">
        <f>'Đất PNN'!B177</f>
        <v>170</v>
      </c>
      <c r="C176" s="3" t="str">
        <f>'Đất PNN'!C177</f>
        <v>Đường TLT 56</v>
      </c>
      <c r="D176" s="3" t="str">
        <f>'Đất PNN'!D177</f>
        <v>Đường TLT 55</v>
      </c>
      <c r="E176" s="3" t="str">
        <f>'Đất PNN'!E177</f>
        <v>Đường TLT 57</v>
      </c>
      <c r="F176" s="15">
        <v>180</v>
      </c>
      <c r="G176" s="15">
        <v>130</v>
      </c>
      <c r="H176" s="15">
        <v>20</v>
      </c>
      <c r="I176" s="15"/>
      <c r="J176" s="18">
        <f t="shared" si="16"/>
        <v>251.99999999999997</v>
      </c>
      <c r="K176" s="18">
        <f t="shared" si="17"/>
        <v>182</v>
      </c>
      <c r="L176" s="18">
        <f t="shared" si="18"/>
        <v>49.333333333333336</v>
      </c>
      <c r="M176" s="18"/>
      <c r="N176" s="17">
        <f t="shared" si="19"/>
        <v>1.4</v>
      </c>
    </row>
    <row r="177" spans="1:14" x14ac:dyDescent="0.25">
      <c r="A177" s="10" t="s">
        <v>319</v>
      </c>
      <c r="B177" s="2">
        <f>'Đất PNN'!B178</f>
        <v>171</v>
      </c>
      <c r="C177" s="3" t="str">
        <f>'Đất PNN'!C178</f>
        <v>Đường TLT 57</v>
      </c>
      <c r="D177" s="3" t="str">
        <f>'Đất PNN'!D178</f>
        <v>Đường TLT 55</v>
      </c>
      <c r="E177" s="3" t="str">
        <f>'Đất PNN'!E178</f>
        <v>Ranh xã Lộc Thành</v>
      </c>
      <c r="F177" s="15">
        <v>180</v>
      </c>
      <c r="G177" s="15">
        <v>130</v>
      </c>
      <c r="H177" s="15">
        <v>20</v>
      </c>
      <c r="I177" s="15"/>
      <c r="J177" s="18">
        <f t="shared" si="16"/>
        <v>251.99999999999997</v>
      </c>
      <c r="K177" s="18">
        <f t="shared" si="17"/>
        <v>182</v>
      </c>
      <c r="L177" s="18">
        <f t="shared" si="18"/>
        <v>49.333333333333336</v>
      </c>
      <c r="M177" s="18"/>
      <c r="N177" s="17">
        <f t="shared" si="19"/>
        <v>1.4</v>
      </c>
    </row>
    <row r="178" spans="1:14" x14ac:dyDescent="0.25">
      <c r="A178" s="10" t="s">
        <v>320</v>
      </c>
      <c r="B178" s="2">
        <f>'Đất PNN'!B179</f>
        <v>172</v>
      </c>
      <c r="C178" s="3" t="str">
        <f>'Đất PNN'!C179</f>
        <v>Đường TLT 58</v>
      </c>
      <c r="D178" s="3" t="str">
        <f>'Đất PNN'!D179</f>
        <v>Đường TLT 55 lô cao su</v>
      </c>
      <c r="E178" s="3" t="str">
        <f>'Đất PNN'!E179</f>
        <v>Đường TLT 59</v>
      </c>
      <c r="F178" s="15">
        <v>180</v>
      </c>
      <c r="G178" s="15">
        <v>130</v>
      </c>
      <c r="H178" s="15">
        <v>20</v>
      </c>
      <c r="I178" s="15"/>
      <c r="J178" s="18">
        <f t="shared" si="16"/>
        <v>251.99999999999997</v>
      </c>
      <c r="K178" s="18">
        <f t="shared" si="17"/>
        <v>182</v>
      </c>
      <c r="L178" s="18">
        <f t="shared" si="18"/>
        <v>49.333333333333336</v>
      </c>
      <c r="M178" s="18"/>
      <c r="N178" s="17">
        <f t="shared" si="19"/>
        <v>1.4</v>
      </c>
    </row>
    <row r="179" spans="1:14" x14ac:dyDescent="0.25">
      <c r="A179" s="10" t="s">
        <v>321</v>
      </c>
      <c r="B179" s="2">
        <f>'Đất PNN'!B180</f>
        <v>173</v>
      </c>
      <c r="C179" s="3" t="str">
        <f>'Đất PNN'!C180</f>
        <v>Đường TLT 59</v>
      </c>
      <c r="D179" s="3" t="str">
        <f>'Đất PNN'!D180</f>
        <v>Lô cao su (hết thửa 207, tờ BĐ 41)</v>
      </c>
      <c r="E179" s="3" t="str">
        <f>'Đất PNN'!E180</f>
        <v>Lô cao su (hết thửa 51, Tờ BĐ 41)</v>
      </c>
      <c r="F179" s="15">
        <v>180</v>
      </c>
      <c r="G179" s="15">
        <v>130</v>
      </c>
      <c r="H179" s="15">
        <v>20</v>
      </c>
      <c r="I179" s="15"/>
      <c r="J179" s="18">
        <f t="shared" si="16"/>
        <v>251.99999999999997</v>
      </c>
      <c r="K179" s="18">
        <f t="shared" si="17"/>
        <v>182</v>
      </c>
      <c r="L179" s="18">
        <f t="shared" si="18"/>
        <v>49.333333333333336</v>
      </c>
      <c r="M179" s="18"/>
      <c r="N179" s="17">
        <f t="shared" si="19"/>
        <v>1.4</v>
      </c>
    </row>
    <row r="180" spans="1:14" x14ac:dyDescent="0.25">
      <c r="A180" s="10" t="s">
        <v>322</v>
      </c>
      <c r="B180" s="2">
        <f>'Đất PNN'!B181</f>
        <v>174</v>
      </c>
      <c r="C180" s="3" t="str">
        <f>'Đất PNN'!C181</f>
        <v>Đường TLT 60</v>
      </c>
      <c r="D180" s="3" t="str">
        <f>'Đất PNN'!D181</f>
        <v>Đường TLT 55</v>
      </c>
      <c r="E180" s="3" t="str">
        <f>'Đất PNN'!E181</f>
        <v>Đường TLT 57</v>
      </c>
      <c r="F180" s="15">
        <v>180</v>
      </c>
      <c r="G180" s="15">
        <v>130</v>
      </c>
      <c r="H180" s="15">
        <v>20</v>
      </c>
      <c r="I180" s="15"/>
      <c r="J180" s="18">
        <f t="shared" si="16"/>
        <v>251.99999999999997</v>
      </c>
      <c r="K180" s="18">
        <f t="shared" si="17"/>
        <v>182</v>
      </c>
      <c r="L180" s="18">
        <f t="shared" si="18"/>
        <v>49.333333333333336</v>
      </c>
      <c r="M180" s="18"/>
      <c r="N180" s="17">
        <f t="shared" si="19"/>
        <v>1.4</v>
      </c>
    </row>
    <row r="181" spans="1:14" x14ac:dyDescent="0.25">
      <c r="A181" s="10" t="s">
        <v>323</v>
      </c>
      <c r="B181" s="2">
        <f>'Đất PNN'!B182</f>
        <v>175</v>
      </c>
      <c r="C181" s="3" t="str">
        <f>'Đất PNN'!C182</f>
        <v>Đường TLT 64</v>
      </c>
      <c r="D181" s="3" t="str">
        <f>'Đất PNN'!D182</f>
        <v>Đường Nhà máy xi măng</v>
      </c>
      <c r="E181" s="3" t="str">
        <f>'Đất PNN'!E182</f>
        <v>Hết tuyến (thửa 73 tờ BĐ 57)</v>
      </c>
      <c r="F181" s="15">
        <v>180</v>
      </c>
      <c r="G181" s="15">
        <v>130</v>
      </c>
      <c r="H181" s="15">
        <v>20</v>
      </c>
      <c r="I181" s="15"/>
      <c r="J181" s="18">
        <f t="shared" si="16"/>
        <v>251.99999999999997</v>
      </c>
      <c r="K181" s="18">
        <f t="shared" si="17"/>
        <v>182</v>
      </c>
      <c r="L181" s="18">
        <f t="shared" si="18"/>
        <v>49.333333333333336</v>
      </c>
      <c r="M181" s="18"/>
      <c r="N181" s="17">
        <f t="shared" si="19"/>
        <v>1.4</v>
      </c>
    </row>
    <row r="182" spans="1:14" x14ac:dyDescent="0.25">
      <c r="A182" s="10" t="s">
        <v>324</v>
      </c>
      <c r="B182" s="2">
        <f>'Đất PNN'!B183</f>
        <v>176</v>
      </c>
      <c r="C182" s="3" t="str">
        <f>'Đất PNN'!C183</f>
        <v>Đường TLT 65</v>
      </c>
      <c r="D182" s="3" t="str">
        <f>'Đất PNN'!D183</f>
        <v>Đường TLT 55</v>
      </c>
      <c r="E182" s="3" t="str">
        <f>'Đất PNN'!E183</f>
        <v>Ranh xã Lộc Thành</v>
      </c>
      <c r="F182" s="15">
        <v>180</v>
      </c>
      <c r="G182" s="15">
        <v>130</v>
      </c>
      <c r="H182" s="15">
        <v>20</v>
      </c>
      <c r="I182" s="15"/>
      <c r="J182" s="18">
        <f t="shared" si="16"/>
        <v>251.99999999999997</v>
      </c>
      <c r="K182" s="18">
        <f t="shared" si="17"/>
        <v>182</v>
      </c>
      <c r="L182" s="18">
        <f t="shared" si="18"/>
        <v>49.333333333333336</v>
      </c>
      <c r="M182" s="18"/>
      <c r="N182" s="17">
        <f t="shared" si="19"/>
        <v>1.4</v>
      </c>
    </row>
    <row r="183" spans="1:14" x14ac:dyDescent="0.25">
      <c r="A183" s="10" t="s">
        <v>325</v>
      </c>
      <c r="B183" s="2">
        <f>'Đất PNN'!B184</f>
        <v>177</v>
      </c>
      <c r="C183" s="3" t="str">
        <f>'Đất PNN'!C184</f>
        <v>Đường TLT 66</v>
      </c>
      <c r="D183" s="3" t="str">
        <f>'Đất PNN'!D184</f>
        <v>Đường băng tải</v>
      </c>
      <c r="E183" s="3" t="str">
        <f>'Đất PNN'!E184</f>
        <v>Hết tuyến (thửa 22 tờ BĐ 72)</v>
      </c>
      <c r="F183" s="15">
        <v>180</v>
      </c>
      <c r="G183" s="15">
        <v>130</v>
      </c>
      <c r="H183" s="15">
        <v>20</v>
      </c>
      <c r="I183" s="15"/>
      <c r="J183" s="18">
        <f t="shared" si="16"/>
        <v>251.99999999999997</v>
      </c>
      <c r="K183" s="18">
        <f t="shared" si="17"/>
        <v>182</v>
      </c>
      <c r="L183" s="18">
        <f t="shared" si="18"/>
        <v>49.333333333333336</v>
      </c>
      <c r="M183" s="18"/>
      <c r="N183" s="17">
        <f t="shared" si="19"/>
        <v>1.4</v>
      </c>
    </row>
    <row r="184" spans="1:14" ht="31.5" x14ac:dyDescent="0.25">
      <c r="A184" s="10" t="s">
        <v>326</v>
      </c>
      <c r="B184" s="2">
        <f>'Đất PNN'!B185</f>
        <v>178</v>
      </c>
      <c r="C184" s="3" t="str">
        <f>'Đất PNN'!C185</f>
        <v>Đường TLT 67</v>
      </c>
      <c r="D184" s="3" t="str">
        <f>'Đất PNN'!D185</f>
        <v>Đường TLT 55</v>
      </c>
      <c r="E184" s="3" t="str">
        <f>'Đất PNN'!E185</f>
        <v>Ranh xã Thanh Phú (cũ), (thửa 77, tờ BĐ 38)</v>
      </c>
      <c r="F184" s="15">
        <v>180</v>
      </c>
      <c r="G184" s="15">
        <v>130</v>
      </c>
      <c r="H184" s="15">
        <v>20</v>
      </c>
      <c r="I184" s="15"/>
      <c r="J184" s="18">
        <f t="shared" si="16"/>
        <v>251.99999999999997</v>
      </c>
      <c r="K184" s="18">
        <f t="shared" si="17"/>
        <v>182</v>
      </c>
      <c r="L184" s="18">
        <f t="shared" si="18"/>
        <v>49.333333333333336</v>
      </c>
      <c r="M184" s="18"/>
      <c r="N184" s="17">
        <f t="shared" si="19"/>
        <v>1.4</v>
      </c>
    </row>
    <row r="185" spans="1:14" x14ac:dyDescent="0.25">
      <c r="A185" s="10" t="s">
        <v>327</v>
      </c>
      <c r="B185" s="2">
        <f>'Đất PNN'!B186</f>
        <v>179</v>
      </c>
      <c r="C185" s="3" t="str">
        <f>'Đất PNN'!C186</f>
        <v>Đường TLT 68</v>
      </c>
      <c r="D185" s="3" t="str">
        <f>'Đất PNN'!D186</f>
        <v>Đường TLT 67</v>
      </c>
      <c r="E185" s="3" t="str">
        <f>'Đất PNN'!E186</f>
        <v>Đường TLT 45</v>
      </c>
      <c r="F185" s="15">
        <v>180</v>
      </c>
      <c r="G185" s="15">
        <v>130</v>
      </c>
      <c r="H185" s="15">
        <v>20</v>
      </c>
      <c r="I185" s="15"/>
      <c r="J185" s="18">
        <f t="shared" si="16"/>
        <v>251.99999999999997</v>
      </c>
      <c r="K185" s="18">
        <f t="shared" si="17"/>
        <v>182</v>
      </c>
      <c r="L185" s="18">
        <f t="shared" si="18"/>
        <v>49.333333333333336</v>
      </c>
      <c r="M185" s="18"/>
      <c r="N185" s="17">
        <f t="shared" si="19"/>
        <v>1.4</v>
      </c>
    </row>
    <row r="186" spans="1:14" x14ac:dyDescent="0.25">
      <c r="A186" s="10" t="s">
        <v>328</v>
      </c>
      <c r="B186" s="2">
        <f>'Đất PNN'!B187</f>
        <v>180</v>
      </c>
      <c r="C186" s="3" t="str">
        <f>'Đất PNN'!C187</f>
        <v>Đường TLT 69</v>
      </c>
      <c r="D186" s="3" t="str">
        <f>'Đất PNN'!D187</f>
        <v>Đường TLT 5</v>
      </c>
      <c r="E186" s="3" t="str">
        <f>'Đất PNN'!E187</f>
        <v>Đường TLT 27</v>
      </c>
      <c r="F186" s="15">
        <v>180</v>
      </c>
      <c r="G186" s="15">
        <v>130</v>
      </c>
      <c r="H186" s="15">
        <v>20</v>
      </c>
      <c r="I186" s="15"/>
      <c r="J186" s="18">
        <f t="shared" si="16"/>
        <v>251.99999999999997</v>
      </c>
      <c r="K186" s="18">
        <f t="shared" si="17"/>
        <v>182</v>
      </c>
      <c r="L186" s="18">
        <f t="shared" si="18"/>
        <v>49.333333333333336</v>
      </c>
      <c r="M186" s="18"/>
      <c r="N186" s="17">
        <f t="shared" si="19"/>
        <v>1.4</v>
      </c>
    </row>
    <row r="187" spans="1:14" x14ac:dyDescent="0.25">
      <c r="A187" s="10" t="s">
        <v>329</v>
      </c>
      <c r="B187" s="2">
        <f>'Đất PNN'!B188</f>
        <v>181</v>
      </c>
      <c r="C187" s="3" t="str">
        <f>'Đất PNN'!C188</f>
        <v>Đường TLT 70</v>
      </c>
      <c r="D187" s="3" t="str">
        <f>'Đất PNN'!D188</f>
        <v>Đường Nhà máy xi măng</v>
      </c>
      <c r="E187" s="3" t="str">
        <f>'Đất PNN'!E188</f>
        <v>Đường TLT 44</v>
      </c>
      <c r="F187" s="15">
        <v>180</v>
      </c>
      <c r="G187" s="15">
        <v>130</v>
      </c>
      <c r="H187" s="15">
        <v>20</v>
      </c>
      <c r="I187" s="15"/>
      <c r="J187" s="18">
        <f t="shared" ref="J187:J196" si="20">F187*1.4</f>
        <v>251.99999999999997</v>
      </c>
      <c r="K187" s="18">
        <f t="shared" ref="K187:K196" si="21">G187*1.4</f>
        <v>182</v>
      </c>
      <c r="L187" s="18">
        <f t="shared" ref="L187:L196" si="22">H187*$O$7</f>
        <v>49.333333333333336</v>
      </c>
      <c r="M187" s="18"/>
      <c r="N187" s="17">
        <f t="shared" ref="N187:N196" si="23">J187/F187</f>
        <v>1.4</v>
      </c>
    </row>
    <row r="188" spans="1:14" x14ac:dyDescent="0.25">
      <c r="A188" s="10" t="s">
        <v>330</v>
      </c>
      <c r="B188" s="2">
        <f>'Đất PNN'!B189</f>
        <v>182</v>
      </c>
      <c r="C188" s="3" t="str">
        <f>'Đất PNN'!C189</f>
        <v>Đường TLT 71</v>
      </c>
      <c r="D188" s="3" t="str">
        <f>'Đất PNN'!D189</f>
        <v>Đường TLT 24</v>
      </c>
      <c r="E188" s="3" t="str">
        <f>'Đất PNN'!E189</f>
        <v>Hết thửa 154, tờ BĐ 48</v>
      </c>
      <c r="F188" s="15">
        <v>180</v>
      </c>
      <c r="G188" s="15">
        <v>130</v>
      </c>
      <c r="H188" s="15">
        <v>20</v>
      </c>
      <c r="I188" s="15"/>
      <c r="J188" s="18">
        <f t="shared" si="20"/>
        <v>251.99999999999997</v>
      </c>
      <c r="K188" s="18">
        <f t="shared" si="21"/>
        <v>182</v>
      </c>
      <c r="L188" s="18">
        <f t="shared" si="22"/>
        <v>49.333333333333336</v>
      </c>
      <c r="M188" s="18"/>
      <c r="N188" s="17">
        <f t="shared" si="23"/>
        <v>1.4</v>
      </c>
    </row>
    <row r="189" spans="1:14" x14ac:dyDescent="0.25">
      <c r="A189" s="10" t="s">
        <v>331</v>
      </c>
      <c r="B189" s="2">
        <f>'Đất PNN'!B190</f>
        <v>183</v>
      </c>
      <c r="C189" s="3" t="str">
        <f>'Đất PNN'!C190</f>
        <v>Đường TLT 73</v>
      </c>
      <c r="D189" s="3" t="str">
        <f>'Đất PNN'!D190</f>
        <v>Đường TLT 32</v>
      </c>
      <c r="E189" s="3" t="str">
        <f>'Đất PNN'!E190</f>
        <v>Đường TPT 2</v>
      </c>
      <c r="F189" s="15">
        <v>180</v>
      </c>
      <c r="G189" s="15">
        <v>130</v>
      </c>
      <c r="H189" s="15">
        <v>20</v>
      </c>
      <c r="I189" s="15"/>
      <c r="J189" s="18">
        <f t="shared" si="20"/>
        <v>251.99999999999997</v>
      </c>
      <c r="K189" s="18">
        <f t="shared" si="21"/>
        <v>182</v>
      </c>
      <c r="L189" s="18">
        <f t="shared" si="22"/>
        <v>49.333333333333336</v>
      </c>
      <c r="M189" s="18"/>
      <c r="N189" s="17">
        <f t="shared" si="23"/>
        <v>1.4</v>
      </c>
    </row>
    <row r="190" spans="1:14" s="13" customFormat="1" ht="31.5" x14ac:dyDescent="0.25">
      <c r="A190" s="11" t="s">
        <v>402</v>
      </c>
      <c r="B190" s="2">
        <f>'Đất PNN'!B191</f>
        <v>184</v>
      </c>
      <c r="C190" s="3" t="str">
        <f>'Đất PNN'!C191</f>
        <v>Các tuyến đường rộng từ 7m trở lên</v>
      </c>
      <c r="D190" s="3"/>
      <c r="E190" s="3"/>
      <c r="F190" s="15">
        <v>180</v>
      </c>
      <c r="G190" s="15">
        <v>130</v>
      </c>
      <c r="H190" s="15">
        <v>30</v>
      </c>
      <c r="I190" s="15"/>
      <c r="J190" s="18">
        <f t="shared" si="20"/>
        <v>251.99999999999997</v>
      </c>
      <c r="K190" s="18">
        <f t="shared" si="21"/>
        <v>182</v>
      </c>
      <c r="L190" s="18">
        <f t="shared" si="22"/>
        <v>74</v>
      </c>
      <c r="M190" s="18"/>
      <c r="N190" s="17">
        <f t="shared" si="23"/>
        <v>1.4</v>
      </c>
    </row>
    <row r="191" spans="1:14" ht="141.75" x14ac:dyDescent="0.25">
      <c r="A191" s="11" t="s">
        <v>337</v>
      </c>
      <c r="B191" s="2">
        <f>'Đất PNN'!B192</f>
        <v>185</v>
      </c>
      <c r="C191" s="3" t="str">
        <f>'Đất PNN'!C192</f>
        <v>Các đường nội bộ trong khu phố, khu phố thuộc phường Phú Thịnh (cũ) (nay là khu phố: phú hòa, phú thuận, phú hưng, phú xuân) chưa có tên đường và có mặt đường hiện hữu (theo bản đồ chính quy) rộng từ 03m đến dưới 07m. Đường mới mở 7m - 10m</v>
      </c>
      <c r="D191" s="3"/>
      <c r="E191" s="3"/>
      <c r="F191" s="15">
        <v>180</v>
      </c>
      <c r="G191" s="15">
        <v>130</v>
      </c>
      <c r="H191" s="15">
        <v>30</v>
      </c>
      <c r="I191" s="15"/>
      <c r="J191" s="18">
        <f t="shared" si="20"/>
        <v>251.99999999999997</v>
      </c>
      <c r="K191" s="18">
        <f t="shared" si="21"/>
        <v>182</v>
      </c>
      <c r="L191" s="18">
        <f t="shared" si="22"/>
        <v>74</v>
      </c>
      <c r="M191" s="18"/>
      <c r="N191" s="17">
        <f t="shared" si="23"/>
        <v>1.4</v>
      </c>
    </row>
    <row r="192" spans="1:14" ht="157.5" x14ac:dyDescent="0.25">
      <c r="A192" s="11" t="s">
        <v>338</v>
      </c>
      <c r="B192" s="2">
        <f>'Đất PNN'!B193</f>
        <v>186</v>
      </c>
      <c r="C192" s="3" t="str">
        <f>'Đất PNN'!C193</f>
        <v>Các đường nội bộ trong khu phố,  khu phố thuộc phường Phú Thịnh (cũ) (nay là khu phố: phú hòa, phú thuận, phú hưng, phú xuân) không có tên đường và có mặt đường hiện hữu (theo bản đồ chính quy) rộng dưới 03m; các thửa đất không giáp đường đi chung; các thửa đất có đường đi mới theo các lô cao su</v>
      </c>
      <c r="D192" s="3"/>
      <c r="E192" s="3"/>
      <c r="F192" s="15">
        <v>180</v>
      </c>
      <c r="G192" s="15">
        <v>130</v>
      </c>
      <c r="H192" s="15">
        <v>30</v>
      </c>
      <c r="I192" s="15"/>
      <c r="J192" s="18">
        <f t="shared" si="20"/>
        <v>251.99999999999997</v>
      </c>
      <c r="K192" s="18">
        <f t="shared" si="21"/>
        <v>182</v>
      </c>
      <c r="L192" s="18">
        <f t="shared" si="22"/>
        <v>74</v>
      </c>
      <c r="M192" s="18"/>
      <c r="N192" s="17">
        <f t="shared" si="23"/>
        <v>1.4</v>
      </c>
    </row>
    <row r="193" spans="1:14" ht="47.25" x14ac:dyDescent="0.25">
      <c r="A193" s="11" t="s">
        <v>446</v>
      </c>
      <c r="B193" s="2">
        <f>'Đất PNN'!B194</f>
        <v>187</v>
      </c>
      <c r="C193" s="3" t="str">
        <f>'Đất PNN'!C194</f>
        <v>Các tuyến đường bê tông từ 3,5 m đến dưới 7m (theo bản đồ chính quy)</v>
      </c>
      <c r="D193" s="3"/>
      <c r="E193" s="3"/>
      <c r="F193" s="15">
        <v>150</v>
      </c>
      <c r="G193" s="15">
        <v>110</v>
      </c>
      <c r="H193" s="15">
        <v>30</v>
      </c>
      <c r="I193" s="15"/>
      <c r="J193" s="18">
        <f t="shared" si="20"/>
        <v>210</v>
      </c>
      <c r="K193" s="18">
        <f t="shared" si="21"/>
        <v>154</v>
      </c>
      <c r="L193" s="18">
        <f t="shared" si="22"/>
        <v>74</v>
      </c>
      <c r="M193" s="18"/>
      <c r="N193" s="17">
        <f t="shared" si="23"/>
        <v>1.4</v>
      </c>
    </row>
    <row r="194" spans="1:14" ht="78.75" x14ac:dyDescent="0.25">
      <c r="A194" s="10" t="s">
        <v>399</v>
      </c>
      <c r="B194" s="2">
        <f>'Đất PNN'!B195</f>
        <v>188</v>
      </c>
      <c r="C194" s="3" t="str">
        <f>'Đất PNN'!C195</f>
        <v>Các tuyến đường, tuyến hẻm còn lại có bề rộng mặt đường theo bản đồ chính quy nhỏ hơn 3,5m thuộc các tờ bản đồ số 6, 7, 12, 13, 19, 26, 27, 33</v>
      </c>
      <c r="D194" s="3"/>
      <c r="E194" s="3"/>
      <c r="F194" s="15">
        <v>150</v>
      </c>
      <c r="G194" s="15">
        <v>110</v>
      </c>
      <c r="H194" s="15">
        <v>30</v>
      </c>
      <c r="I194" s="15"/>
      <c r="J194" s="18">
        <f t="shared" si="20"/>
        <v>210</v>
      </c>
      <c r="K194" s="18">
        <f t="shared" si="21"/>
        <v>154</v>
      </c>
      <c r="L194" s="18">
        <f t="shared" si="22"/>
        <v>74</v>
      </c>
      <c r="M194" s="18"/>
      <c r="N194" s="17">
        <f t="shared" si="23"/>
        <v>1.4</v>
      </c>
    </row>
    <row r="195" spans="1:14" ht="63" x14ac:dyDescent="0.25">
      <c r="A195" s="10" t="s">
        <v>400</v>
      </c>
      <c r="B195" s="2">
        <f>'Đất PNN'!B196</f>
        <v>189</v>
      </c>
      <c r="C195" s="3" t="str">
        <f>'Đất PNN'!C196</f>
        <v>Các tuyến đường, tuyến hẻm còn lại có bề rộng mặt đường theo bản đồ chính quy nhỏ hơn 3,5m thuộc các tờ bản đồ còn lại</v>
      </c>
      <c r="D195" s="3"/>
      <c r="E195" s="3"/>
      <c r="F195" s="15">
        <v>150</v>
      </c>
      <c r="G195" s="15">
        <v>110</v>
      </c>
      <c r="H195" s="15">
        <v>30</v>
      </c>
      <c r="I195" s="15"/>
      <c r="J195" s="18">
        <f t="shared" si="20"/>
        <v>210</v>
      </c>
      <c r="K195" s="18">
        <f t="shared" si="21"/>
        <v>154</v>
      </c>
      <c r="L195" s="18">
        <f t="shared" si="22"/>
        <v>74</v>
      </c>
      <c r="M195" s="18"/>
      <c r="N195" s="17">
        <f t="shared" si="23"/>
        <v>1.4</v>
      </c>
    </row>
    <row r="196" spans="1:14" ht="30" customHeight="1" x14ac:dyDescent="0.25">
      <c r="A196" s="10" t="s">
        <v>401</v>
      </c>
      <c r="B196" s="2">
        <f>'Đất PNN'!B197</f>
        <v>190</v>
      </c>
      <c r="C196" s="3" t="str">
        <f>'Đất PNN'!C197</f>
        <v>Các tuyến đường còn lại</v>
      </c>
      <c r="D196" s="3"/>
      <c r="E196" s="3"/>
      <c r="F196" s="15">
        <v>150</v>
      </c>
      <c r="G196" s="15">
        <v>110</v>
      </c>
      <c r="H196" s="15">
        <v>30</v>
      </c>
      <c r="I196" s="15"/>
      <c r="J196" s="18">
        <f t="shared" si="20"/>
        <v>210</v>
      </c>
      <c r="K196" s="18">
        <f t="shared" si="21"/>
        <v>154</v>
      </c>
      <c r="L196" s="18">
        <f t="shared" si="22"/>
        <v>74</v>
      </c>
      <c r="M196" s="18"/>
      <c r="N196" s="17">
        <f t="shared" si="23"/>
        <v>1.4</v>
      </c>
    </row>
  </sheetData>
  <autoFilter ref="A5:Q196" xr:uid="{0B66FCD7-D382-4498-AC0A-8C7895209709}"/>
  <mergeCells count="15">
    <mergeCell ref="B1:N1"/>
    <mergeCell ref="B2:N2"/>
    <mergeCell ref="B3:N3"/>
    <mergeCell ref="N4:N5"/>
    <mergeCell ref="L4:L5"/>
    <mergeCell ref="G4:G5"/>
    <mergeCell ref="H4:H5"/>
    <mergeCell ref="B4:B5"/>
    <mergeCell ref="J4:J5"/>
    <mergeCell ref="K4:K5"/>
    <mergeCell ref="F4:F5"/>
    <mergeCell ref="C4:C5"/>
    <mergeCell ref="D4:E4"/>
    <mergeCell ref="I4:I5"/>
    <mergeCell ref="M4:M5"/>
  </mergeCells>
  <pageMargins left="0.36" right="0.28999999999999998" top="0.37" bottom="0.1" header="0.19"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2025-11-15T15:44:13Z</cp:lastPrinted>
  <dcterms:created xsi:type="dcterms:W3CDTF">2025-09-30T07:46:36Z</dcterms:created>
  <dcterms:modified xsi:type="dcterms:W3CDTF">2025-11-24T08:15:05Z</dcterms:modified>
</cp:coreProperties>
</file>